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EA1CB3FB-7571-429F-8C27-450A61C133A7}" xr6:coauthVersionLast="47" xr6:coauthVersionMax="47" xr10:uidLastSave="{00000000-0000-0000-0000-000000000000}"/>
  <bookViews>
    <workbookView xWindow="30300" yWindow="228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18" i="1"/>
  <c r="G18" i="1"/>
  <c r="E18" i="1"/>
  <c r="H15" i="1" l="1"/>
  <c r="H16" i="1"/>
  <c r="H17" i="1"/>
  <c r="H19" i="1"/>
  <c r="H20" i="1"/>
  <c r="G16" i="1"/>
  <c r="G19" i="1"/>
  <c r="G20" i="1"/>
  <c r="G21" i="1"/>
  <c r="E15" i="1"/>
  <c r="E16" i="1"/>
  <c r="E17" i="1"/>
  <c r="E19" i="1"/>
  <c r="E20" i="1"/>
  <c r="E21" i="1"/>
  <c r="E23" i="1"/>
  <c r="I11" i="1" l="1"/>
  <c r="F11" i="1"/>
  <c r="D11" i="1"/>
  <c r="H21" i="1" l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E28" i="1"/>
  <c r="G28" i="1"/>
  <c r="E29" i="1"/>
  <c r="G29" i="1"/>
  <c r="E30" i="1"/>
  <c r="G30" i="1"/>
  <c r="E31" i="1"/>
  <c r="G31" i="1"/>
  <c r="E33" i="1"/>
  <c r="G33" i="1"/>
  <c r="H33" i="1"/>
  <c r="E34" i="1"/>
  <c r="G34" i="1"/>
  <c r="H34" i="1"/>
  <c r="E32" i="1"/>
  <c r="G32" i="1"/>
  <c r="H32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<sst xmlns="http://schemas.openxmlformats.org/spreadsheetml/2006/main" count="355" uniqueCount="91">
  <si>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</si>
  <si>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</si>
  <si>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</si>
  <si>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</si>
  <si>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</si>
  <si>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</si>
  <si>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</si>
  <si>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</si>
  <si>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</si>
  <si>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</si>
  <si>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</si>
  <si>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</si>
  <si>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</si>
  <si>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</si>
  <si>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</si>
  <si>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</si>
  <si>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</si>
  <si>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</si>
  <si>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</si>
  <si>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</si>
  <si>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</si>
  <si>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</si>
  <si>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</si>
  <si>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</si>
  <si>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</si>
  <si>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</si>
  <si>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</si>
  <si>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</si>
  <si>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</si>
  <si>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</si>
  <si>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</si>
  <si>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</si>
  <si>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</si>
  <si>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</si>
  <si>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</si>
  <si>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</si>
  <si>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</si>
  <si>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</si>
  <si>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</si>
  <si>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</si>
  <si>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</si>
  <si>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</si>
  <si>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</si>
  <si>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</si>
  <si>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</si>
  <si>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</si>
  <si>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</si>
  <si>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</si>
  <si>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</si>
  <si>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</si>
  <si>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</si>
  <si>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</si>
  <si>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</si>
  <si>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</si>
  <si>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</si>
  <si>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</si>
  <si>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</si>
  <si>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</si>
  <si>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</si>
  <si>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3000-300-3347-FXA-24001640</t>
  </si>
  <si>
    <t>06516</t>
  </si>
  <si>
    <t>VAN BOERUM &amp; FRANK ASSOC INC VBFA  LLC - CONTRACT</t>
  </si>
  <si>
    <t>N/A</t>
  </si>
  <si>
    <t>2370266</t>
  </si>
  <si>
    <t>VBFA GAX FC2023051919191</t>
  </si>
  <si>
    <t>WRONG PHASE USED ON PROJECT SET UP SHOULD HAVE BEEN 290-NOTHING CAN BE DONE TO CHANGE SO WORKING OUT PROJECT THIS WAY</t>
  </si>
  <si>
    <t>CCI MECHANICAL INC - CONTRACT</t>
  </si>
  <si>
    <t>2375500</t>
  </si>
  <si>
    <t>DF</t>
  </si>
  <si>
    <t>13/23</t>
  </si>
  <si>
    <t>ITA 300 23*091 COFC INSURANCE</t>
  </si>
  <si>
    <t>WC3 PLAN REVIEW AUG 2023 GAX 24C5*047</t>
  </si>
  <si>
    <t>FY'24</t>
  </si>
  <si>
    <t>VBFA GAX FC2023100425838</t>
  </si>
  <si>
    <t xml:space="preserve"> IDT TRFR BUDGETED CONTINGENCY TO 21138300</t>
  </si>
  <si>
    <t>TRNSF FY24 CAP IMP FUNDS TO 24001640 FROM 24376300  HB006 ITEM 72</t>
  </si>
  <si>
    <t>TRNSF TO 24001640 FROM 21138300 CI CONTG CCI MECH CO 001</t>
  </si>
  <si>
    <t>CCI MECH     CO 001</t>
  </si>
  <si>
    <t>CO</t>
  </si>
  <si>
    <t>CCI MECH GAX FC2024051636325</t>
  </si>
  <si>
    <t>ZIONS/CCI RTNG GAX FC2024051636326</t>
  </si>
  <si>
    <t>SHUMS CODA GAX FC2024052336646</t>
  </si>
  <si>
    <t>VBFA GAX FC2024062538510</t>
  </si>
  <si>
    <t>FY'25</t>
  </si>
  <si>
    <t>TRNSF FROM 24001640 TO 21257300 LEGAL</t>
  </si>
  <si>
    <t>PROJ RESV CLOSE PROJ TO 21137300 FROM 24001640</t>
  </si>
  <si>
    <t>EXCESS INSPECTION TO 20473300 FROM 24001640</t>
  </si>
  <si>
    <t>PROJECT CLOSED</t>
  </si>
  <si>
    <r>
      <rPr>
        <b/>
        <sz val="9"/>
        <color rgb="FF000000"/>
        <rFont val="Arial"/>
        <family val="2"/>
      </rPr>
      <t xml:space="preserve">DIXIE TECHNICAL COLLEGE </t>
    </r>
    <r>
      <rPr>
        <sz val="9"/>
        <color rgb="FF000000"/>
        <rFont val="Arial"/>
        <family val="2"/>
      </rPr>
      <t>INDUSTRIAL BLDG WELDING LAB HVAC IMPROVEMENTS</t>
    </r>
  </si>
  <si>
    <t>13/24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</si>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</sst>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7" activePane="bottomLeft" state="frozen"/>
      <selection pane="bottomLeft" activeCell="C35" sqref="C35:C3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D1" s="114" t="s">
        <v>65</v>
      </c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88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24001640</v>
      </c>
      <c r="E6" s="4" t="s">
        <v>90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59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171310.51</v>
      </c>
      <c r="E11" s="12">
        <f>SUM(E14:E500)-F11</f>
        <v>0</v>
      </c>
      <c r="F11" s="12">
        <f>SUM(F14:F500)</f>
        <v>171310.51</v>
      </c>
      <c r="G11" s="12">
        <f>SUM(G14:G500)</f>
        <v>171310.51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44958</v>
      </c>
      <c r="B15" s="7" t="s">
        <v>61</v>
      </c>
      <c r="C15" s="109" t="s">
        <v>62</v>
      </c>
      <c r="D15" s="9"/>
      <c r="E15" s="9">
        <f t="shared" si="2"/>
        <v>0</v>
      </c>
      <c r="F15" s="9"/>
      <c r="G15" s="9">
        <v>16173.8</v>
      </c>
      <c r="H15" s="9">
        <f t="shared" ref="H15:H20" si="3">+D15</f>
        <v>0</v>
      </c>
      <c r="I15" s="9"/>
      <c r="J15" s="49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45065</v>
      </c>
      <c r="B16" s="7" t="s">
        <v>64</v>
      </c>
      <c r="C16" s="52" t="s">
        <v>68</v>
      </c>
      <c r="D16" s="9"/>
      <c r="E16" s="9">
        <f t="shared" si="2"/>
        <v>0</v>
      </c>
      <c r="F16" s="9">
        <v>10930.35</v>
      </c>
      <c r="G16" s="9">
        <f t="shared" si="0"/>
        <v>0</v>
      </c>
      <c r="H16" s="9">
        <f t="shared" si="3"/>
        <v>0</v>
      </c>
      <c r="I16" s="9"/>
      <c r="J16" s="49" t="s">
        <v>63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45069</v>
      </c>
      <c r="B17" s="7" t="s">
        <v>66</v>
      </c>
      <c r="C17" s="52" t="s">
        <v>62</v>
      </c>
      <c r="D17" s="9"/>
      <c r="E17" s="9">
        <f t="shared" si="2"/>
        <v>0</v>
      </c>
      <c r="F17" s="9"/>
      <c r="G17" s="9">
        <v>146510</v>
      </c>
      <c r="H17" s="9">
        <f t="shared" si="3"/>
        <v>0</v>
      </c>
      <c r="I17" s="9"/>
      <c r="J17" s="49" t="s">
        <v>67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114" t="s">
        <v>70</v>
      </c>
      <c r="C18" s="109" t="s">
        <v>52</v>
      </c>
      <c r="D18" s="9"/>
      <c r="E18" s="9">
        <f t="shared" si="2"/>
        <v>0</v>
      </c>
      <c r="F18" s="9">
        <v>146.51</v>
      </c>
      <c r="G18" s="9">
        <f t="shared" ref="G18" si="4">IF(J18&gt;0,0,F18)</f>
        <v>146.51</v>
      </c>
      <c r="H18" s="9">
        <f t="shared" si="3"/>
        <v>0</v>
      </c>
      <c r="I18" s="9"/>
      <c r="J18" s="49"/>
      <c r="K18" s="10">
        <v>6872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45202</v>
      </c>
      <c r="B22" s="7" t="s">
        <v>71</v>
      </c>
      <c r="C22" s="52" t="s">
        <v>68</v>
      </c>
      <c r="D22" s="9"/>
      <c r="E22" s="9">
        <f t="shared" si="2"/>
        <v>0</v>
      </c>
      <c r="F22" s="9">
        <v>125</v>
      </c>
      <c r="G22" s="9">
        <f t="shared" si="0"/>
        <v>125</v>
      </c>
      <c r="H22" s="9">
        <f t="shared" si="5"/>
        <v>0</v>
      </c>
      <c r="I22" s="9"/>
      <c r="J22" s="49"/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45203</v>
      </c>
      <c r="B23" s="7" t="s">
        <v>73</v>
      </c>
      <c r="C23" s="52" t="s">
        <v>68</v>
      </c>
      <c r="D23" s="8"/>
      <c r="E23" s="9">
        <f t="shared" si="2"/>
        <v>0</v>
      </c>
      <c r="F23" s="9">
        <v>2620.16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63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7" t="s">
        <v>74</v>
      </c>
      <c r="C24" s="52" t="s">
        <v>68</v>
      </c>
      <c r="D24" s="9">
        <v>-14541</v>
      </c>
      <c r="E24" s="9">
        <f t="shared" ref="E24:E38" si="7">+D24</f>
        <v>-14541</v>
      </c>
      <c r="F24" s="9"/>
      <c r="G24" s="9">
        <f t="shared" si="6"/>
        <v>0</v>
      </c>
      <c r="H24" s="9">
        <f t="shared" si="5"/>
        <v>-14541</v>
      </c>
      <c r="I24" s="9"/>
      <c r="J24" s="49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45334</v>
      </c>
      <c r="B25" s="115" t="s">
        <v>75</v>
      </c>
      <c r="C25" s="52" t="s">
        <v>68</v>
      </c>
      <c r="D25" s="9">
        <v>187188</v>
      </c>
      <c r="E25" s="9">
        <f t="shared" si="7"/>
        <v>187188</v>
      </c>
      <c r="F25" s="9"/>
      <c r="G25" s="9">
        <f t="shared" si="6"/>
        <v>0</v>
      </c>
      <c r="H25" s="9">
        <f t="shared" si="5"/>
        <v>187188</v>
      </c>
      <c r="I25" s="9"/>
      <c r="J25" s="49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45412</v>
      </c>
      <c r="B26" s="115" t="s">
        <v>76</v>
      </c>
      <c r="C26" s="52" t="s">
        <v>68</v>
      </c>
      <c r="D26" s="9">
        <v>8060.82</v>
      </c>
      <c r="E26" s="9">
        <f t="shared" si="7"/>
        <v>8060.82</v>
      </c>
      <c r="F26" s="9"/>
      <c r="G26" s="9">
        <f t="shared" si="6"/>
        <v>0</v>
      </c>
      <c r="H26" s="9">
        <f t="shared" si="5"/>
        <v>8060.82</v>
      </c>
      <c r="I26" s="9"/>
      <c r="J26" s="49"/>
      <c r="K26" s="10">
        <v>4664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45404</v>
      </c>
      <c r="B27" s="7" t="s">
        <v>77</v>
      </c>
      <c r="C27" s="52" t="s">
        <v>78</v>
      </c>
      <c r="D27" s="9"/>
      <c r="E27" s="9">
        <f t="shared" si="7"/>
        <v>0</v>
      </c>
      <c r="F27" s="9"/>
      <c r="G27" s="9">
        <v>8060.82</v>
      </c>
      <c r="H27" s="9">
        <f t="shared" si="5"/>
        <v>0</v>
      </c>
      <c r="I27" s="9"/>
      <c r="J27" s="49" t="s">
        <v>67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45428</v>
      </c>
      <c r="B28" s="107" t="s">
        <v>79</v>
      </c>
      <c r="C28" s="52" t="s">
        <v>68</v>
      </c>
      <c r="D28" s="9"/>
      <c r="E28" s="9">
        <f t="shared" si="7"/>
        <v>0</v>
      </c>
      <c r="F28" s="9">
        <v>146842.28</v>
      </c>
      <c r="G28" s="9">
        <f t="shared" si="6"/>
        <v>0</v>
      </c>
      <c r="H28" s="9">
        <f t="shared" si="5"/>
        <v>0</v>
      </c>
      <c r="I28" s="9"/>
      <c r="J28" s="49" t="s">
        <v>67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45428</v>
      </c>
      <c r="B29" s="7" t="s">
        <v>80</v>
      </c>
      <c r="C29" s="52" t="s">
        <v>68</v>
      </c>
      <c r="D29" s="9"/>
      <c r="E29" s="9">
        <f t="shared" si="7"/>
        <v>0</v>
      </c>
      <c r="F29" s="9">
        <v>7728.54</v>
      </c>
      <c r="G29" s="9">
        <f t="shared" si="6"/>
        <v>0</v>
      </c>
      <c r="H29" s="9">
        <f t="shared" si="5"/>
        <v>0</v>
      </c>
      <c r="I29" s="9"/>
      <c r="J29" s="49" t="s">
        <v>67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45435</v>
      </c>
      <c r="B30" s="7" t="s">
        <v>81</v>
      </c>
      <c r="C30" s="52" t="s">
        <v>68</v>
      </c>
      <c r="D30" s="9"/>
      <c r="E30" s="9">
        <f t="shared" si="7"/>
        <v>0</v>
      </c>
      <c r="F30" s="9">
        <v>294.38</v>
      </c>
      <c r="G30" s="9">
        <f t="shared" si="6"/>
        <v>294.38</v>
      </c>
      <c r="H30" s="9">
        <f t="shared" si="5"/>
        <v>0</v>
      </c>
      <c r="I30" s="9"/>
      <c r="J30" s="49"/>
      <c r="K30" s="10">
        <v>6873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45468</v>
      </c>
      <c r="B31" s="7" t="s">
        <v>82</v>
      </c>
      <c r="C31" s="52" t="s">
        <v>52</v>
      </c>
      <c r="D31" s="9"/>
      <c r="E31" s="9">
        <f t="shared" si="7"/>
        <v>0</v>
      </c>
      <c r="F31" s="9">
        <v>2623.29</v>
      </c>
      <c r="G31" s="9">
        <f t="shared" si="6"/>
        <v>0</v>
      </c>
      <c r="H31" s="9">
        <f t="shared" si="5"/>
        <v>0</v>
      </c>
      <c r="I31" s="9"/>
      <c r="J31" s="49" t="s">
        <v>63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89</v>
      </c>
      <c r="B32" s="7" t="s">
        <v>84</v>
      </c>
      <c r="C32" s="52" t="s">
        <v>52</v>
      </c>
      <c r="D32" s="9">
        <v>-153</v>
      </c>
      <c r="E32" s="9">
        <f>+D32</f>
        <v>-153</v>
      </c>
      <c r="F32" s="9"/>
      <c r="G32" s="9">
        <f>IF(J32&gt;0,0,F32)</f>
        <v>0</v>
      </c>
      <c r="H32" s="9">
        <f>+D32</f>
        <v>-153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ref="H33:H34" si="8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45" t="s">
        <v>83</v>
      </c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5">
      <c r="A35" s="6">
        <v>45518</v>
      </c>
      <c r="B35" s="116" t="s">
        <v>85</v>
      </c>
      <c r="C35" s="52" t="s">
        <v>68</v>
      </c>
      <c r="D35" s="9">
        <v>-8007.69</v>
      </c>
      <c r="E35" s="9">
        <f t="shared" si="7"/>
        <v>-8007.69</v>
      </c>
      <c r="F35" s="9"/>
      <c r="G35" s="9">
        <f t="shared" ref="G35:G50" si="9">IF(J35&gt;0,0,F35)</f>
        <v>0</v>
      </c>
      <c r="H35" s="9">
        <f t="shared" ref="H35:H50" si="10">+D35</f>
        <v>-8007.69</v>
      </c>
      <c r="I35" s="9"/>
      <c r="J35" s="49"/>
      <c r="K35" s="10">
        <v>4666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6">
        <v>45518</v>
      </c>
      <c r="B36" s="116" t="s">
        <v>86</v>
      </c>
      <c r="C36" s="52" t="s">
        <v>68</v>
      </c>
      <c r="D36" s="9">
        <v>-1236.6199999999999</v>
      </c>
      <c r="E36" s="9">
        <f t="shared" si="7"/>
        <v>-1236.6199999999999</v>
      </c>
      <c r="F36" s="9"/>
      <c r="G36" s="9">
        <f t="shared" si="9"/>
        <v>0</v>
      </c>
      <c r="H36" s="9">
        <f t="shared" si="10"/>
        <v>-1236.6199999999999</v>
      </c>
      <c r="I36" s="9"/>
      <c r="J36" s="49"/>
      <c r="K36" s="10">
        <v>4667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7" t="s">
        <v>87</v>
      </c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24001640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2024-09-23T19:38:15Z</dcterms:modified>
</cp:coreProperties>
</file>