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404\"/>
    </mc:Choice>
  </mc:AlternateContent>
  <xr:revisionPtr revIDLastSave="0" documentId="13_ncr:1_{479B260A-15F1-4B3A-ADF6-BE2CC97425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6" i="1" l="1"/>
  <c r="G266" i="1"/>
  <c r="H266" i="1"/>
  <c r="E267" i="1"/>
  <c r="G267" i="1"/>
  <c r="H267" i="1"/>
  <c r="E268" i="1"/>
  <c r="G268" i="1"/>
  <c r="H268" i="1"/>
  <c r="E269" i="1"/>
  <c r="G269" i="1"/>
  <c r="H269" i="1"/>
  <c r="E270" i="1"/>
  <c r="G270" i="1"/>
  <c r="H270" i="1"/>
  <c r="E271" i="1"/>
  <c r="G271" i="1"/>
  <c r="H271" i="1"/>
  <c r="E272" i="1"/>
  <c r="G272" i="1"/>
  <c r="H272" i="1"/>
  <c r="E273" i="1"/>
  <c r="G273" i="1"/>
  <c r="H273" i="1"/>
  <c r="E274" i="1"/>
  <c r="G274" i="1"/>
  <c r="H274" i="1"/>
  <c r="E275" i="1"/>
  <c r="G275" i="1"/>
  <c r="H275" i="1"/>
  <c r="E276" i="1"/>
  <c r="G276" i="1"/>
  <c r="H276" i="1"/>
  <c r="E277" i="1"/>
  <c r="G277" i="1"/>
  <c r="H277" i="1"/>
  <c r="E278" i="1"/>
  <c r="G278" i="1"/>
  <c r="H278" i="1"/>
  <c r="E279" i="1"/>
  <c r="G279" i="1"/>
  <c r="H279" i="1"/>
  <c r="E280" i="1"/>
  <c r="G280" i="1"/>
  <c r="H280" i="1"/>
  <c r="E281" i="1"/>
  <c r="G281" i="1"/>
  <c r="H281" i="1"/>
  <c r="E282" i="1"/>
  <c r="G282" i="1"/>
  <c r="H282" i="1"/>
  <c r="E283" i="1"/>
  <c r="G283" i="1"/>
  <c r="H283" i="1"/>
  <c r="E284" i="1"/>
  <c r="G284" i="1"/>
  <c r="H284" i="1"/>
  <c r="E285" i="1"/>
  <c r="G285" i="1"/>
  <c r="H285" i="1"/>
  <c r="E286" i="1"/>
  <c r="G286" i="1"/>
  <c r="H286" i="1"/>
  <c r="E287" i="1"/>
  <c r="G287" i="1"/>
  <c r="H287" i="1"/>
  <c r="E288" i="1"/>
  <c r="G288" i="1"/>
  <c r="H288" i="1"/>
  <c r="E289" i="1"/>
  <c r="G289" i="1"/>
  <c r="H289" i="1"/>
  <c r="E290" i="1"/>
  <c r="G290" i="1"/>
  <c r="H290" i="1"/>
  <c r="E291" i="1"/>
  <c r="G291" i="1"/>
  <c r="H291" i="1"/>
  <c r="E292" i="1"/>
  <c r="G292" i="1"/>
  <c r="H292" i="1"/>
  <c r="E293" i="1"/>
  <c r="G293" i="1"/>
  <c r="H293" i="1"/>
  <c r="E294" i="1"/>
  <c r="G294" i="1"/>
  <c r="H294" i="1"/>
  <c r="E295" i="1"/>
  <c r="G295" i="1"/>
  <c r="H295" i="1"/>
  <c r="E296" i="1"/>
  <c r="G296" i="1"/>
  <c r="H296" i="1"/>
  <c r="E297" i="1"/>
  <c r="G297" i="1"/>
  <c r="H297" i="1"/>
  <c r="E298" i="1"/>
  <c r="G298" i="1"/>
  <c r="H298" i="1"/>
  <c r="E299" i="1"/>
  <c r="G299" i="1"/>
  <c r="H299" i="1"/>
  <c r="E300" i="1"/>
  <c r="G300" i="1"/>
  <c r="H300" i="1"/>
  <c r="E301" i="1"/>
  <c r="G301" i="1"/>
  <c r="H301" i="1"/>
  <c r="E302" i="1"/>
  <c r="G302" i="1"/>
  <c r="H302" i="1"/>
  <c r="E303" i="1"/>
  <c r="G303" i="1"/>
  <c r="H303" i="1"/>
  <c r="E304" i="1"/>
  <c r="G304" i="1"/>
  <c r="H304" i="1"/>
  <c r="E305" i="1"/>
  <c r="G305" i="1"/>
  <c r="H305" i="1"/>
  <c r="E306" i="1"/>
  <c r="G306" i="1"/>
  <c r="H306" i="1"/>
  <c r="E307" i="1"/>
  <c r="G307" i="1"/>
  <c r="H307" i="1"/>
  <c r="E308" i="1"/>
  <c r="G308" i="1"/>
  <c r="H308" i="1"/>
  <c r="E309" i="1"/>
  <c r="G309" i="1"/>
  <c r="H309" i="1"/>
  <c r="E310" i="1"/>
  <c r="G310" i="1"/>
  <c r="H310" i="1"/>
  <c r="E311" i="1"/>
  <c r="G311" i="1"/>
  <c r="H311" i="1"/>
  <c r="E312" i="1"/>
  <c r="G312" i="1"/>
  <c r="H312" i="1"/>
  <c r="E313" i="1"/>
  <c r="G313" i="1"/>
  <c r="H313" i="1"/>
  <c r="E314" i="1"/>
  <c r="G314" i="1"/>
  <c r="H314" i="1"/>
  <c r="E315" i="1"/>
  <c r="G315" i="1"/>
  <c r="H315" i="1"/>
  <c r="E316" i="1"/>
  <c r="G316" i="1"/>
  <c r="H316" i="1"/>
  <c r="E317" i="1"/>
  <c r="G317" i="1"/>
  <c r="H317" i="1"/>
  <c r="E318" i="1"/>
  <c r="G318" i="1"/>
  <c r="H318" i="1"/>
  <c r="E319" i="1"/>
  <c r="G319" i="1"/>
  <c r="H319" i="1"/>
  <c r="E320" i="1"/>
  <c r="G320" i="1"/>
  <c r="H320" i="1"/>
  <c r="E321" i="1"/>
  <c r="G321" i="1"/>
  <c r="H321" i="1"/>
  <c r="E322" i="1"/>
  <c r="G322" i="1"/>
  <c r="H322" i="1"/>
  <c r="E323" i="1"/>
  <c r="G323" i="1"/>
  <c r="H323" i="1"/>
  <c r="E324" i="1"/>
  <c r="G324" i="1"/>
  <c r="H324" i="1"/>
  <c r="E325" i="1"/>
  <c r="G325" i="1"/>
  <c r="H325" i="1"/>
  <c r="E326" i="1"/>
  <c r="G326" i="1"/>
  <c r="H326" i="1"/>
  <c r="E327" i="1"/>
  <c r="G327" i="1"/>
  <c r="H327" i="1"/>
  <c r="E328" i="1"/>
  <c r="G328" i="1"/>
  <c r="H328" i="1"/>
  <c r="E329" i="1"/>
  <c r="G329" i="1"/>
  <c r="H329" i="1"/>
  <c r="E330" i="1"/>
  <c r="G330" i="1"/>
  <c r="H330" i="1"/>
  <c r="E331" i="1"/>
  <c r="G331" i="1"/>
  <c r="H331" i="1"/>
  <c r="E332" i="1"/>
  <c r="G332" i="1"/>
  <c r="H332" i="1"/>
  <c r="E333" i="1"/>
  <c r="G333" i="1"/>
  <c r="H333" i="1"/>
  <c r="E334" i="1"/>
  <c r="G334" i="1"/>
  <c r="H334" i="1"/>
  <c r="E335" i="1"/>
  <c r="G335" i="1"/>
  <c r="H335" i="1"/>
  <c r="E336" i="1"/>
  <c r="G336" i="1"/>
  <c r="H336" i="1"/>
  <c r="E337" i="1"/>
  <c r="G337" i="1"/>
  <c r="H337" i="1"/>
  <c r="E338" i="1"/>
  <c r="G338" i="1"/>
  <c r="H338" i="1"/>
  <c r="E339" i="1"/>
  <c r="G339" i="1"/>
  <c r="H339" i="1"/>
  <c r="E340" i="1"/>
  <c r="G340" i="1"/>
  <c r="H340" i="1"/>
  <c r="E262" i="1"/>
  <c r="E263" i="1"/>
  <c r="E264" i="1"/>
  <c r="E265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H262" i="1"/>
  <c r="G263" i="1"/>
  <c r="H263" i="1"/>
  <c r="H264" i="1"/>
  <c r="G265" i="1"/>
  <c r="H265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46" i="1"/>
  <c r="E245" i="1"/>
  <c r="E244" i="1"/>
  <c r="G244" i="1"/>
  <c r="H244" i="1"/>
  <c r="G245" i="1"/>
  <c r="H245" i="1"/>
  <c r="G246" i="1"/>
  <c r="H246" i="1"/>
  <c r="H243" i="1"/>
  <c r="G243" i="1"/>
  <c r="E243" i="1"/>
  <c r="H242" i="1"/>
  <c r="G242" i="1"/>
  <c r="E242" i="1"/>
  <c r="H197" i="1"/>
  <c r="G197" i="1"/>
  <c r="E197" i="1"/>
  <c r="H207" i="1"/>
  <c r="G207" i="1"/>
  <c r="E207" i="1"/>
  <c r="H150" i="1" l="1"/>
  <c r="G150" i="1"/>
  <c r="E150" i="1"/>
  <c r="G144" i="1"/>
  <c r="F65" i="1"/>
  <c r="F46" i="1" l="1"/>
  <c r="G46" i="1" s="1"/>
  <c r="H46" i="1"/>
  <c r="E46" i="1"/>
  <c r="I5" i="1" l="1"/>
  <c r="I2" i="1" l="1"/>
  <c r="I6" i="1" l="1"/>
  <c r="I4" i="1"/>
  <c r="I3" i="1"/>
  <c r="I7" i="1" s="1"/>
  <c r="A23" i="1"/>
  <c r="M11" i="1" l="1"/>
  <c r="L11" i="1"/>
  <c r="I11" i="1"/>
  <c r="F11" i="1"/>
  <c r="L10" i="1" s="1"/>
  <c r="D11" i="1"/>
  <c r="H30" i="1" l="1"/>
  <c r="G30" i="1"/>
  <c r="E30" i="1"/>
  <c r="H29" i="1"/>
  <c r="G29" i="1"/>
  <c r="E29" i="1"/>
  <c r="H28" i="1"/>
  <c r="G28" i="1"/>
  <c r="E28" i="1"/>
  <c r="H27" i="1"/>
  <c r="G27" i="1"/>
  <c r="H26" i="1"/>
  <c r="G26" i="1"/>
  <c r="E26" i="1"/>
  <c r="H25" i="1"/>
  <c r="G25" i="1"/>
  <c r="E25" i="1"/>
  <c r="H24" i="1"/>
  <c r="E24" i="1"/>
  <c r="H23" i="1"/>
  <c r="G23" i="1"/>
  <c r="E23" i="1"/>
  <c r="H22" i="1"/>
  <c r="E22" i="1"/>
  <c r="H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G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H117" i="1"/>
  <c r="E118" i="1"/>
  <c r="H118" i="1"/>
  <c r="E119" i="1"/>
  <c r="G119" i="1"/>
  <c r="H119" i="1"/>
  <c r="E120" i="1"/>
  <c r="G120" i="1"/>
  <c r="H120" i="1"/>
  <c r="E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1" i="1"/>
  <c r="G151" i="1"/>
  <c r="H151" i="1"/>
  <c r="E152" i="1"/>
  <c r="G152" i="1"/>
  <c r="H152" i="1"/>
  <c r="E153" i="1"/>
  <c r="G153" i="1"/>
  <c r="H153" i="1"/>
  <c r="E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H188" i="1"/>
  <c r="E189" i="1"/>
  <c r="G189" i="1"/>
  <c r="H189" i="1"/>
  <c r="E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H37" i="1"/>
  <c r="E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H77" i="1"/>
  <c r="E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H89" i="1"/>
  <c r="E240" i="1"/>
  <c r="G240" i="1"/>
  <c r="H240" i="1"/>
  <c r="L12" i="1"/>
  <c r="H13" i="1"/>
  <c r="G13" i="1"/>
  <c r="E13" i="1"/>
  <c r="G11" i="1" l="1"/>
  <c r="G7" i="1" s="1"/>
  <c r="Q18" i="2"/>
  <c r="E11" i="1"/>
  <c r="H53" i="2"/>
  <c r="H11" i="1" l="1"/>
  <c r="J7" i="1" s="1"/>
</calcChain>
</file>

<file path=xl/sharedStrings.xml><?xml version="1.0" encoding="utf-8"?>
<sst xmlns="http://schemas.openxmlformats.org/spreadsheetml/2006/main" count="770" uniqueCount="330">
  <si>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</si>
  <si>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</si>
  <si>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</si>
  <si>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</si>
  <si>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</si>
  <si>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</si>
  <si>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</si>
  <si>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</si>
  <si>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</si>
  <si>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</si>
  <si>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</si>
  <si>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</si>
  <si>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</si>
  <si>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</si>
  <si>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</si>
  <si>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</si>
  <si>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</si>
  <si>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</si>
  <si>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</si>
  <si>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</si>
  <si>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</si>
  <si>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</si>
  <si>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</si>
  <si>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</si>
  <si>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</si>
  <si>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</si>
  <si>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</si>
  <si>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</si>
  <si>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</si>
  <si>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</si>
  <si>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</si>
  <si>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</si>
  <si>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</si>
  <si>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</si>
  <si>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</si>
  <si>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</si>
  <si>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</si>
  <si>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</si>
  <si>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</si>
  <si>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</si>
  <si>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</si>
  <si>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</si>
  <si>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</si>
  <si>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</si>
  <si>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</si>
  <si>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</si>
  <si>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</si>
  <si>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</si>
  <si>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</si>
  <si>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</si>
  <si>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</si>
  <si>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</si>
  <si>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</si>
  <si>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</si>
  <si>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UTAH TECH UNIVERSITY (DSU) CAMPUS VIEW SUITES PHASE III</t>
  </si>
  <si>
    <t>HEF DIXIE</t>
  </si>
  <si>
    <t>3000-300-3404-FWA-23301640</t>
  </si>
  <si>
    <t>00000</t>
  </si>
  <si>
    <t>13/22</t>
  </si>
  <si>
    <t>LANDMARK TESTING GAX 22C9*709</t>
  </si>
  <si>
    <t>NP</t>
  </si>
  <si>
    <t>RE 22C3*398     BILL $9,900.00</t>
  </si>
  <si>
    <t>N/A</t>
  </si>
  <si>
    <t>FY'23</t>
  </si>
  <si>
    <t>CR 23M5*011     RE 22C3*398</t>
  </si>
  <si>
    <t>ROCMONT INDUSTRIAL CORP - CONTRACT</t>
  </si>
  <si>
    <t>2375125</t>
  </si>
  <si>
    <t>LAYTON CONSTRUCTION COMPANY LLC - CONTRACT</t>
  </si>
  <si>
    <t>2375061</t>
  </si>
  <si>
    <t>IDT UTU ESTIMATED REVENUE</t>
  </si>
  <si>
    <t>CONSTR/HAZ MAT</t>
  </si>
  <si>
    <t>FFE/INFO TECH/MOVING</t>
  </si>
  <si>
    <t>INSPECTION/INSURANCE/DFCM MNGT</t>
  </si>
  <si>
    <t>CONTINGENCY/LEGAL/COMMISSIONING</t>
  </si>
  <si>
    <t>HILL WEST ENVIRONMENTAL LLC - CONTRACT</t>
  </si>
  <si>
    <t>2370115</t>
  </si>
  <si>
    <t>HILL WEST ENVIRO GAX FC202210189712</t>
  </si>
  <si>
    <t>LAYTON CONST GAX FC202210209849</t>
  </si>
  <si>
    <t>ZIONS/LAYTON RTNG GAX FC202210209850</t>
  </si>
  <si>
    <t>DF</t>
  </si>
  <si>
    <t>IDT 300 23C5*009 PROJ MNGR FEES</t>
  </si>
  <si>
    <t>RE 23C3*108     BILL $1,011,354.42</t>
  </si>
  <si>
    <t>CR 23M5*060     RE 23C3*108</t>
  </si>
  <si>
    <t>LAYTON CONST GAX FC2022122712878</t>
  </si>
  <si>
    <t>LAYTON CONST GAX FC2022122712879</t>
  </si>
  <si>
    <t>LAYTON CONST GAX FC2022122712880</t>
  </si>
  <si>
    <t>LAYTON CONST GAX FC2022122712881</t>
  </si>
  <si>
    <t>LAYTON CONST GAX FC2022122812926</t>
  </si>
  <si>
    <t>ZIONS/LAYTON RTNG GAX FC2022122812927</t>
  </si>
  <si>
    <t>CMB CONSULTANTS LLC dba UNVC - CONTRACT</t>
  </si>
  <si>
    <t>2370128</t>
  </si>
  <si>
    <t>VAN BOERUM &amp; FRANK ASSOC INC VBFA LLC - CONTRACT</t>
  </si>
  <si>
    <t>2370212</t>
  </si>
  <si>
    <t>HILL WEST GAX FC2023011013376</t>
  </si>
  <si>
    <t>ROCMONT INDUS GAX FC2023011113473</t>
  </si>
  <si>
    <t>ZIONS/ROCMONT RTNG GAX FC2023011113474</t>
  </si>
  <si>
    <t>RE 23C3*172     BILL $4,180,849.69</t>
  </si>
  <si>
    <t>ROCMONT INDUSTRIES GAX FC2023011213550</t>
  </si>
  <si>
    <t>ZIONS/ROCMONT RTNG GAX FC2023011213551</t>
  </si>
  <si>
    <t>UT ST FIRE MARSHAL GAX 23C5*132</t>
  </si>
  <si>
    <t>ITA 23*031 COFC INSURANCE</t>
  </si>
  <si>
    <t>WC3-Plan Review Services DEC 22-GAX23C5000149</t>
  </si>
  <si>
    <t>LAYTON CONST GAX FC2023020314464</t>
  </si>
  <si>
    <t>ZIONS/LAYTON RTNG GAX FC2023020314465</t>
  </si>
  <si>
    <t>SHUMS CODA - GAX FC2023021314871</t>
  </si>
  <si>
    <t>CMB CONSULTANTS - GAX FC2023021515138</t>
  </si>
  <si>
    <t>ROCMONT INDUSTRIES GAX FC2023022215381</t>
  </si>
  <si>
    <t>ZIONS/ROCMONT RTNG GAX FC2023022215382</t>
  </si>
  <si>
    <t>HILL WEST GAX FC2023030115737</t>
  </si>
  <si>
    <t>CR 23M5*078     RE 23C3*172</t>
  </si>
  <si>
    <t>SHUMS CODA - GAX FC2023030615817</t>
  </si>
  <si>
    <t>CMB CONSULTANTS - GAX FC2023030815969</t>
  </si>
  <si>
    <t>LAYTON CONST GAX FC2023032016407</t>
  </si>
  <si>
    <t>ZIONS/LAYTON RTNG GAX FC2023032016408</t>
  </si>
  <si>
    <t>VAN BOERUM &amp; FRANK ASSOC INC VBA - CONTRACT</t>
  </si>
  <si>
    <t>2370359</t>
  </si>
  <si>
    <t>HILL WEST ENVIRO GAX FC2023032416636</t>
  </si>
  <si>
    <t>WC3 GAX 23C5*285</t>
  </si>
  <si>
    <t>UT ST FIRE MARSHAL GAX 23C5*299</t>
  </si>
  <si>
    <t>RE 23C3*213     BILL $1,214,815.48</t>
  </si>
  <si>
    <t>CR 23M5*112     RE 23C3*213</t>
  </si>
  <si>
    <t>RE 23C3*246     BILL $2,003,925.43</t>
  </si>
  <si>
    <t>CMB CONSULTANTS GAX FC2023042517970</t>
  </si>
  <si>
    <t>2370218</t>
  </si>
  <si>
    <t>SHUMS CODA GAX FC2023042617990</t>
  </si>
  <si>
    <t>LAYTON CONST     CO 001</t>
  </si>
  <si>
    <t>CO</t>
  </si>
  <si>
    <t>WC3 GAX 23C5*344</t>
  </si>
  <si>
    <t>LAYTON CONST GAX FX2023050218230</t>
  </si>
  <si>
    <t>ZIONS/LAYTON RTNG GAX FC2023050218231</t>
  </si>
  <si>
    <t>LAYTON CONST GAX FC2023050418430</t>
  </si>
  <si>
    <t>ZIONS/LAYTON CONST RTNG GAX FC2023050418431</t>
  </si>
  <si>
    <t>SHUMS CODA ASSOCIATES INC - CONTRACT</t>
  </si>
  <si>
    <t>2370451</t>
  </si>
  <si>
    <t>UTAH TECH UNIVERSITY - AMA CONTRACT</t>
  </si>
  <si>
    <t>2375493</t>
  </si>
  <si>
    <t>ROCMOND INDUS GAX FC2023051018709</t>
  </si>
  <si>
    <t>ZIONS/ROCMONT RTNG GAX FC2023051018710</t>
  </si>
  <si>
    <t>CMB CONSULTANTS GAX FC2023051518949</t>
  </si>
  <si>
    <t>RE 23C3*281     BILL $5,461,191.50</t>
  </si>
  <si>
    <t>CR 23M5*126     RE 23C3*246</t>
  </si>
  <si>
    <t>LAYTON CONST     CO 002</t>
  </si>
  <si>
    <t>LAYTON CONST GAX FC2023053019498</t>
  </si>
  <si>
    <t>ZIONS/LAYTON RTNG GAX FC2023053019499</t>
  </si>
  <si>
    <t>ALPHA ENG GAX FC2023060519890</t>
  </si>
  <si>
    <t>LAYTON CONST     CO 003</t>
  </si>
  <si>
    <t>TRNSF FUNDS FROM 23003640 to 23301640</t>
  </si>
  <si>
    <t>SHUMS CODA GAX FC2023061220334</t>
  </si>
  <si>
    <t>VBFA GAX FC2023061420573</t>
  </si>
  <si>
    <t>CMB CONSULTANTS GAX FC2023062020758</t>
  </si>
  <si>
    <t>RE 23C3*316     BILL $2,264,241.06</t>
  </si>
  <si>
    <t>13/23</t>
  </si>
  <si>
    <t>VBFA GAX FC2023070621683</t>
  </si>
  <si>
    <t>LAYTON CONST GAX FC2023070621786</t>
  </si>
  <si>
    <t>ZIONS/LAYTON RTNG GAX FC2023070621787</t>
  </si>
  <si>
    <t>CR 23M5*146     RE 3C3*281</t>
  </si>
  <si>
    <t>RE 23C3*341     BILL $21,258.03</t>
  </si>
  <si>
    <t>UT ST FIRE MARSHAL GAX 23C5*590</t>
  </si>
  <si>
    <t>6861</t>
  </si>
  <si>
    <t>UT ST FIRE MARSHAL GAX 23C5*608</t>
  </si>
  <si>
    <t>SHUMS CODA GAX FC2023071322325</t>
  </si>
  <si>
    <t>SHUMS CODAGAX FC2023071322328</t>
  </si>
  <si>
    <t>UT ST FIRE MARSHAL GAX 23C5*619</t>
  </si>
  <si>
    <t>SHUMS CODA ASSOC GAX 23C5*633</t>
  </si>
  <si>
    <t>RE 23C3*394     BILL $30,556.25</t>
  </si>
  <si>
    <t>RE 23C3*363     BILL $4,987,556.76</t>
  </si>
  <si>
    <t>FY'24</t>
  </si>
  <si>
    <t>CR 23M5*148     RE 23C3*316</t>
  </si>
  <si>
    <t>CR 24M5*003     RE 23C3*341</t>
  </si>
  <si>
    <t>CR 24M5*004     RE 23C3*363</t>
  </si>
  <si>
    <t>LAYTON CONST GAX FC2023072823050</t>
  </si>
  <si>
    <t>ZIONS/LAYTON RTNG GAX FC2023072823051</t>
  </si>
  <si>
    <t>VBFA GAX FC2023080823385</t>
  </si>
  <si>
    <t>HILL WEST ENVIRO     AMD 001</t>
  </si>
  <si>
    <t>LAYTON CONST     CO 004</t>
  </si>
  <si>
    <t>CR 24M5*015     RE 23C3*394</t>
  </si>
  <si>
    <t>TRNSF TO 23301640 FROM 21136300 CD PRJ FUND CO005</t>
  </si>
  <si>
    <t>LAYTON CONST     CO 005</t>
  </si>
  <si>
    <t>VBFA GAX FC2023090824697</t>
  </si>
  <si>
    <t>RE 24C3*34     BILL $2,863,287.31</t>
  </si>
  <si>
    <t>SHUMS CODA GAX FC2023091525069</t>
  </si>
  <si>
    <t>SHUMS CODA GAX FC2023091424999</t>
  </si>
  <si>
    <t>ST GEORGE CITY CORP GAX FC2023092525404</t>
  </si>
  <si>
    <t>VBFA GAX FC2023100425842</t>
  </si>
  <si>
    <t>CMB CONSULTANTS GAX FC2023101026128</t>
  </si>
  <si>
    <t>LAYTON CONST GAX FC2023101026139</t>
  </si>
  <si>
    <t>ZIONS/LAYTON RTNG GAX FC2023101026140</t>
  </si>
  <si>
    <t>SHUMS CODA GAX FC2023101226275</t>
  </si>
  <si>
    <t>RE 24C3*60     BILL $4,126,821.50</t>
  </si>
  <si>
    <t>CR 24M5*039     RE 24C3*034</t>
  </si>
  <si>
    <t>LAYTON CONST GAX FC2023102326618</t>
  </si>
  <si>
    <t>ZIONS/LAYTON RTNG GAX FC2023102326619</t>
  </si>
  <si>
    <t>LAYTON CONST     CO 006</t>
  </si>
  <si>
    <t>SHUMS CODA GAX FC2023110727339</t>
  </si>
  <si>
    <t>VBFA GAX FC2023110827437</t>
  </si>
  <si>
    <t>LAYTON CONST GAX FC2023110927510</t>
  </si>
  <si>
    <t>ZIONS/LAYTON RTNG GAX FC2023110927511</t>
  </si>
  <si>
    <t>RE 24C3*89     BILL $6,943,809.09</t>
  </si>
  <si>
    <t>SHUMS CODA GAX FC2023112228035</t>
  </si>
  <si>
    <t>CR 24M5*051     RE 24C3*060</t>
  </si>
  <si>
    <t>LAYTON CONST GAX FC2023113028372</t>
  </si>
  <si>
    <t>ZIONS/LAYTON RTNG GAX FC2023113028373</t>
  </si>
  <si>
    <t>VBFA GAX FC2023120628707</t>
  </si>
  <si>
    <t>CR 24M5*059     RE 24C3*089</t>
  </si>
  <si>
    <t>CMB CONSULTANTS GAX FC2023121228971</t>
  </si>
  <si>
    <t>WC3 PLAN REVIEW SVCS NOV 2023 1ST REVIEW GAX 24C5*127</t>
  </si>
  <si>
    <t>SHUMS CODA GAX FC2024010429792</t>
  </si>
  <si>
    <t>LAYTON CONST GAX FC2024010429864</t>
  </si>
  <si>
    <t>ZIONS/LAYTON RTNG GAX FC2024010429865</t>
  </si>
  <si>
    <t>LAYTON CONST     CO 007</t>
  </si>
  <si>
    <t>VBFA GAX FC2024011130261</t>
  </si>
  <si>
    <t>CMB CONSULTANTS GAX FC2024011630393</t>
  </si>
  <si>
    <t>2371028</t>
  </si>
  <si>
    <t>MS</t>
  </si>
  <si>
    <t>RE 24C3*116     BILL $4,532,816.53</t>
  </si>
  <si>
    <t>CR 24M5*074     RE 24C3*116</t>
  </si>
  <si>
    <t>LAYTON CONST     CO 008</t>
  </si>
  <si>
    <t>LAYTON CONST GAX FC2024020631462</t>
  </si>
  <si>
    <t>ZIONS/LAYTON RTGNG GAX FC2024020631463</t>
  </si>
  <si>
    <t>VBFA GAX FC2024021531941</t>
  </si>
  <si>
    <t>CMB CONSULTANTS GAX FC2024021531943</t>
  </si>
  <si>
    <t>SHUMS CODA GAX FC2024021632039</t>
  </si>
  <si>
    <t>LAYTON CONST GAX FC2024030132688</t>
  </si>
  <si>
    <t>ZIONS/LAYTON RTNG GAX FC2024030132689</t>
  </si>
  <si>
    <t>VBFA GAX FC2024030532773</t>
  </si>
  <si>
    <t>RE 24C3*170     BILL $3,460,894.01</t>
  </si>
  <si>
    <t>RE 24C3*146     BILL $3,984,283.34</t>
  </si>
  <si>
    <t>CR 24M5*084     RE 24C3*146</t>
  </si>
  <si>
    <t>LAYTON CONST     CO 009</t>
  </si>
  <si>
    <t>CMB CONSULTANTS GAX FC2024031232994</t>
  </si>
  <si>
    <t>SHUMS CODA GAX FC2024040234080</t>
  </si>
  <si>
    <t>RE 24C3*203</t>
  </si>
  <si>
    <t>SHUMS CODA GAX FC2024040234081</t>
  </si>
  <si>
    <t>LAYTON CONST GAX FC2024040334146</t>
  </si>
  <si>
    <t>ZIONS/LAYTON RTNG GAX FC2024040334147</t>
  </si>
  <si>
    <t>CR 24M5*097     RE 24C3*170</t>
  </si>
  <si>
    <t>VBFA GAX FC2024040534282</t>
  </si>
  <si>
    <t>CMB CONSULTANTS GAX FC2024041134628</t>
  </si>
  <si>
    <t>RE 24C3*233</t>
  </si>
  <si>
    <t>CR 24M5*108     RE 24C3*203</t>
  </si>
  <si>
    <t>VBFA GAX FC202405235606</t>
  </si>
  <si>
    <t>LAYTON CONST GAX FC2024050235619</t>
  </si>
  <si>
    <t>ZIONS/LAYTON RTNG GAX FC2024050235620</t>
  </si>
  <si>
    <t>SHUMS CODA GAX FC2024050735809</t>
  </si>
  <si>
    <t>CMB CONSULTANTS GAX FC2024050935950</t>
  </si>
  <si>
    <t>LAYTON CONST     CO 010</t>
  </si>
  <si>
    <t>RE 24C3*264</t>
  </si>
  <si>
    <t>CR 24M5*113     RE 24C3*233</t>
  </si>
  <si>
    <t>LAYTON CONST     CO 011</t>
  </si>
  <si>
    <t>VBFA GAX FC2024061137677</t>
  </si>
  <si>
    <t>SHUMS CODA GAX FC2024061137690</t>
  </si>
  <si>
    <t>LAYTON CONST GAX FC2024061437981</t>
  </si>
  <si>
    <t>ZIONS/LAYTON RTNG GAX FC2024061437982</t>
  </si>
  <si>
    <t>RE 24C3*298</t>
  </si>
  <si>
    <t>13/24</t>
  </si>
  <si>
    <t>SHUMS CODA GAX FC2024070138952</t>
  </si>
  <si>
    <t>LAYTON CONST GAX FC2024070139038</t>
  </si>
  <si>
    <t>ZIONS/LAYTON RTNG GAX FC2024070139039</t>
  </si>
  <si>
    <t>RE 24C3*333</t>
  </si>
  <si>
    <t>CR 24M5*125     RE 24C3*264</t>
  </si>
  <si>
    <t>SHUMS CODA GAX FC2024071539903</t>
  </si>
  <si>
    <t>CMB CONSULTANTS GAX FC2024071539912</t>
  </si>
  <si>
    <t>VBFA GAX FC2024071740092</t>
  </si>
  <si>
    <t>RE 24C3*363</t>
  </si>
  <si>
    <t>UTU GAX FC2024073140552</t>
  </si>
  <si>
    <t>RE 24C3* 372</t>
  </si>
  <si>
    <t>wrong amount posted</t>
  </si>
  <si>
    <t>corrected amount</t>
  </si>
  <si>
    <t>FY'25</t>
  </si>
  <si>
    <t>LAYTON CONST GAX FC2024080740807</t>
  </si>
  <si>
    <t>ZIONS/LAYTON RTNG GAX FC2024080740808</t>
  </si>
  <si>
    <t>LEGAL FEES TO 21257300 FROM 23301640</t>
  </si>
  <si>
    <t>VBFA GAX FC2024080940866</t>
  </si>
  <si>
    <t>CMB CONSULTATNS GAX FC2024080940887</t>
  </si>
  <si>
    <t>SHUMS CODA     AMD 001</t>
  </si>
  <si>
    <t>SHUMS CODA GAX FC2024081941258</t>
  </si>
  <si>
    <t>CR 25M5*013     RE 24C3*333</t>
  </si>
  <si>
    <t>CR 24M5*130     RE 24C3*298</t>
  </si>
  <si>
    <t>CR 25M5*025     RE 24C3*372</t>
  </si>
  <si>
    <t>LAYTON CONST     CO 012</t>
  </si>
  <si>
    <t>VBFA GAX FC2024091142238</t>
  </si>
  <si>
    <t>CMB CONSULTNTS GAX FC2024091142242</t>
  </si>
  <si>
    <t>LAYTON CONST GAX FC2024091242425</t>
  </si>
  <si>
    <t>ZIONS/LAYTON RTNG GAX FC2024091242426</t>
  </si>
  <si>
    <t>CR 25M5*029     RE 24C3*363</t>
  </si>
  <si>
    <t>RE 25C3*34</t>
  </si>
  <si>
    <t>CMB CONSULTANTS GAX FC2024100943778</t>
  </si>
  <si>
    <t>VBFA GAX FC2024101043829</t>
  </si>
  <si>
    <t>LAYTON CONST GAX FC2024101143912</t>
  </si>
  <si>
    <t>ZIONS/LAYTON RTNG GAX FC2024101143913</t>
  </si>
  <si>
    <t>CORRECT PRJ NUMBER IDT 23*071 INCREASE UTU EST REV CO 002</t>
  </si>
  <si>
    <t>IDT WAS DONE 6/2023 AND WENT TO PROJECT 18343750</t>
  </si>
  <si>
    <t>CR 25M5*042     RE 25C3*34</t>
  </si>
  <si>
    <t xml:space="preserve">RE 25C3* 60 </t>
  </si>
  <si>
    <t>VBFA GAX FC2024110645037</t>
  </si>
  <si>
    <t>RE 25C3*90</t>
  </si>
  <si>
    <t>CR 25M5*056     RE 25C3*090</t>
  </si>
  <si>
    <t>VBFA GAX FC2025010347558</t>
  </si>
  <si>
    <t>EH</t>
  </si>
  <si>
    <t>CMB CONS GAX 300 FC2025011448066</t>
  </si>
  <si>
    <t>TR</t>
  </si>
  <si>
    <t>IDT 24C3*393 TRNSF FROM 23001730 TO 20473300 EXCESS INSPECTION</t>
  </si>
  <si>
    <t>IDT 24C3*393 TRNSF FROM 23001730 TO 21137300 PROJ RESV CLOSE PROJ</t>
  </si>
  <si>
    <t>RE 25C3*167</t>
  </si>
  <si>
    <t>VAN BOREUM &amp; FRANK GAX300FC2025021149478</t>
  </si>
  <si>
    <t>CR 25M5*080   RE 25C3*060</t>
  </si>
  <si>
    <t>HH</t>
  </si>
  <si>
    <t>VAN BOREUM &amp; FRANK GAX300FC2025030650530</t>
  </si>
  <si>
    <t>RE 25C3*209</t>
  </si>
  <si>
    <t>UTAH TECH UNIVERSITY (DSU) CAMPUS VIEW SUITES PHASE III CR30025M5000088</t>
  </si>
  <si>
    <t>23301640 DSU CAMPUS VIEW SUITES PHASE III CR30025M5000098</t>
  </si>
  <si>
    <t>REV IDT 24C3*393 TRNSF FROM 23001730 TO 20473300 EXCESS INSPECTION</t>
  </si>
  <si>
    <t>REV IDT 24C3*393 TRNSF FROM 23001730 TO 21137300 PROJ RESV CLOSE PROJ</t>
  </si>
  <si>
    <t>VBFA-BNA CORPORATION GAX30025C2000422 CONTRACT 2370359-UTAH TECH CAMPUS VIEW SUITES PH III CX SERVICES</t>
  </si>
  <si>
    <t>6849</t>
  </si>
  <si>
    <t>RE 25C3*328</t>
  </si>
  <si>
    <t>UTAH TECH UNIVERSITY GAX300FC2025070756474 CONTRACT 2375493-UTU CAMPUS VIEW SUITES PH III</t>
  </si>
  <si>
    <t>6188</t>
  </si>
  <si>
    <t>13/25</t>
  </si>
  <si>
    <t>RE 25C3*372</t>
  </si>
  <si>
    <t>VBFA-BNA CORPORATION GAX30025C2000511 CONTRACT 2370359-UTAH TECH CAMPUS VIEW SUITES PH III CX SERVICES</t>
  </si>
  <si>
    <t>FY'26</t>
  </si>
  <si>
    <t>Utah Tech University CR30026M5000003 23301640 DSU CAMPUS VIEW SUITES PHASE III</t>
  </si>
  <si>
    <t>Utah Tech University CR30026M5000009 23301640 DSU CAMPUS VIEW SUITES PHASE III</t>
  </si>
  <si>
    <t>RE 26C3*033</t>
  </si>
  <si>
    <t>UTAH TECH UNIVERSITY CO 001</t>
  </si>
  <si>
    <t>CR30026M5000021</t>
  </si>
  <si>
    <t>VBFA AMD 001</t>
  </si>
  <si>
    <t>CLOSED</t>
  </si>
  <si>
    <t>IDT UTU ESTIMATED REVENUE - 23301640 CLOSEOUT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</si>
</sst>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indexed="12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9" fillId="0" borderId="0" xfId="0" applyFont="1"/>
    <xf numFmtId="164" fontId="10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Alignment="1" applyProtection="1">
      <alignment horizontal="left"/>
      <protection locked="0"/>
    </xf>
    <xf numFmtId="13" fontId="4" fillId="0" borderId="0" xfId="2" applyNumberFormat="1" applyFont="1" applyBorder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17" fontId="4" fillId="3" borderId="0" xfId="2" applyNumberFormat="1" applyFont="1" applyFill="1" applyAlignment="1" applyProtection="1">
      <alignment horizontal="center"/>
      <protection locked="0"/>
    </xf>
    <xf numFmtId="43" fontId="4" fillId="3" borderId="0" xfId="2" applyFont="1" applyFill="1" applyBorder="1" applyAlignment="1" applyProtection="1">
      <alignment horizontal="left"/>
      <protection locked="0"/>
    </xf>
    <xf numFmtId="49" fontId="11" fillId="3" borderId="0" xfId="2" applyNumberFormat="1" applyFont="1" applyFill="1" applyBorder="1" applyAlignment="1" applyProtection="1">
      <alignment horizontal="center"/>
      <protection locked="0"/>
    </xf>
    <xf numFmtId="43" fontId="4" fillId="3" borderId="0" xfId="2" applyFont="1" applyFill="1" applyBorder="1" applyProtection="1">
      <protection locked="0"/>
    </xf>
    <xf numFmtId="49" fontId="4" fillId="3" borderId="0" xfId="2" applyNumberFormat="1" applyFont="1" applyFill="1" applyBorder="1" applyAlignment="1" applyProtection="1">
      <alignment horizontal="center"/>
      <protection locked="0"/>
    </xf>
    <xf numFmtId="1" fontId="4" fillId="3" borderId="0" xfId="2" applyNumberFormat="1" applyFont="1" applyFill="1" applyBorder="1" applyAlignment="1" applyProtection="1">
      <alignment horizontal="center"/>
      <protection locked="0"/>
    </xf>
    <xf numFmtId="43" fontId="4" fillId="3" borderId="0" xfId="2" applyFont="1" applyFill="1" applyProtection="1"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0" borderId="0" xfId="0" applyFont="1"/>
    <xf numFmtId="164" fontId="15" fillId="0" borderId="12" xfId="0" applyFont="1" applyBorder="1" applyAlignment="1">
      <alignment horizontal="left" vertical="top"/>
    </xf>
    <xf numFmtId="164" fontId="4" fillId="0" borderId="0" xfId="0" applyFont="1" applyAlignment="1">
      <alignment horizontal="left"/>
    </xf>
    <xf numFmtId="164" fontId="5" fillId="0" borderId="0" xfId="0" applyFont="1" applyAlignment="1" applyProtection="1">
      <alignment horizontal="left"/>
      <protection locked="0"/>
    </xf>
    <xf numFmtId="49" fontId="11" fillId="0" borderId="0" xfId="2" applyNumberFormat="1" applyFont="1" applyFill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FCED0CD0-0090-4A0A-BC22-28545246CB2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40"/>
  <sheetViews>
    <sheetView tabSelected="1" zoomScaleNormal="100" workbookViewId="0">
      <pane ySplit="12" topLeftCell="A248" activePane="bottomLeft" state="frozen"/>
      <selection pane="bottomLeft" activeCell="B268" sqref="B268"/>
    </sheetView>
  </sheetViews>
  <sheetFormatPr defaultColWidth="8.88671875" defaultRowHeight="12" x14ac:dyDescent="0.2"/>
  <cols>
    <col min="1" max="1" width="5.77734375" style="46" customWidth="1"/>
    <col min="2" max="2" width="67.5546875" style="47" customWidth="1"/>
    <col min="3" max="3" width="3.77734375" style="95" customWidth="1"/>
    <col min="4" max="6" width="10.44140625" style="48" customWidth="1"/>
    <col min="7" max="7" width="12.88671875" style="48" customWidth="1"/>
    <col min="8" max="8" width="12.33203125" style="48" customWidth="1"/>
    <col min="9" max="9" width="10.44140625" style="48" customWidth="1"/>
    <col min="10" max="10" width="6.88671875" style="76" customWidth="1"/>
    <col min="11" max="11" width="5.88671875" style="77" customWidth="1"/>
    <col min="12" max="12" width="11.44140625" style="48" customWidth="1"/>
    <col min="13" max="13" width="12.88671875" style="48" customWidth="1"/>
    <col min="14" max="16384" width="8.88671875" style="48"/>
  </cols>
  <sheetData>
    <row r="1" spans="1:254" x14ac:dyDescent="0.2">
      <c r="H1" s="78" t="s">
        <v>37</v>
      </c>
      <c r="J1" s="49"/>
      <c r="K1" s="50"/>
    </row>
    <row r="2" spans="1:254" s="4" customFormat="1" ht="14.1" customHeight="1" x14ac:dyDescent="0.2">
      <c r="A2" s="119"/>
      <c r="B2" s="2" t="s">
        <v>0</v>
      </c>
      <c r="C2" s="96"/>
      <c r="D2" s="85"/>
      <c r="H2" s="4" t="s">
        <v>70</v>
      </c>
      <c r="I2" s="79">
        <f>61123707+(933550-90250-843276)-59951881</f>
        <v>1171850</v>
      </c>
      <c r="J2" s="80"/>
      <c r="K2" s="5"/>
      <c r="L2" s="48"/>
      <c r="M2" s="48"/>
      <c r="N2" s="48"/>
    </row>
    <row r="3" spans="1:254" s="4" customFormat="1" ht="14.1" customHeight="1" x14ac:dyDescent="0.2">
      <c r="A3" s="119"/>
      <c r="B3" s="3" t="s">
        <v>1</v>
      </c>
      <c r="C3" s="97"/>
      <c r="D3" s="4" t="s">
        <v>55</v>
      </c>
      <c r="H3" s="4" t="s">
        <v>47</v>
      </c>
      <c r="I3" s="79">
        <f>13000+16315-9900</f>
        <v>19415</v>
      </c>
      <c r="J3" s="80"/>
      <c r="K3" s="5"/>
      <c r="L3" s="48"/>
      <c r="M3" s="48"/>
      <c r="N3" s="48"/>
    </row>
    <row r="4" spans="1:254" s="4" customFormat="1" ht="14.1" customHeight="1" x14ac:dyDescent="0.2">
      <c r="A4" s="119"/>
      <c r="B4" s="84" t="s">
        <v>50</v>
      </c>
      <c r="C4" s="97"/>
      <c r="D4" s="104" t="s">
        <v>57</v>
      </c>
      <c r="H4" s="4" t="s">
        <v>71</v>
      </c>
      <c r="I4" s="79">
        <f>2919546+973182+54741</f>
        <v>3947469</v>
      </c>
      <c r="J4" s="80"/>
      <c r="K4" s="5"/>
      <c r="L4" s="48"/>
      <c r="M4" s="48"/>
      <c r="N4" s="48"/>
    </row>
    <row r="5" spans="1:254" s="4" customFormat="1" ht="14.1" customHeight="1" x14ac:dyDescent="0.2">
      <c r="A5" s="119"/>
      <c r="B5" s="2" t="s">
        <v>2</v>
      </c>
      <c r="C5" s="96"/>
      <c r="D5" s="91" t="s">
        <v>54</v>
      </c>
      <c r="H5" s="4" t="s">
        <v>72</v>
      </c>
      <c r="I5" s="79">
        <f>547415+91235+(132824-132824)</f>
        <v>638650</v>
      </c>
      <c r="J5" s="80"/>
      <c r="K5" s="5"/>
      <c r="L5" s="48"/>
      <c r="M5" s="48"/>
      <c r="N5" s="48"/>
    </row>
    <row r="6" spans="1:254" s="4" customFormat="1" ht="14.1" customHeight="1" thickBot="1" x14ac:dyDescent="0.25">
      <c r="A6" s="119"/>
      <c r="B6" s="2" t="s">
        <v>3</v>
      </c>
      <c r="C6" s="96"/>
      <c r="D6" s="48">
        <v>23301640</v>
      </c>
      <c r="E6" s="4" t="s">
        <v>328</v>
      </c>
      <c r="H6" s="4" t="s">
        <v>73</v>
      </c>
      <c r="I6" s="81">
        <f>2657073+30412+729886</f>
        <v>3417371</v>
      </c>
      <c r="J6" s="80"/>
      <c r="K6" s="5"/>
      <c r="L6" s="48"/>
      <c r="M6" s="48"/>
      <c r="N6" s="48"/>
    </row>
    <row r="7" spans="1:254" s="4" customFormat="1" ht="14.1" customHeight="1" x14ac:dyDescent="0.2">
      <c r="A7" s="119"/>
      <c r="B7" s="2" t="s">
        <v>4</v>
      </c>
      <c r="C7" s="96"/>
      <c r="D7" s="92" t="s">
        <v>56</v>
      </c>
      <c r="G7" s="106">
        <f>+G11-F11</f>
        <v>0</v>
      </c>
      <c r="H7" s="4" t="s">
        <v>48</v>
      </c>
      <c r="I7" s="82">
        <f>SUM(I2:I6)</f>
        <v>9194755</v>
      </c>
      <c r="J7" s="83">
        <f>+H11-I7</f>
        <v>-9194755</v>
      </c>
      <c r="K7" s="5"/>
      <c r="L7" s="40"/>
      <c r="M7" s="41"/>
      <c r="N7" s="42"/>
    </row>
    <row r="8" spans="1:254" s="4" customFormat="1" ht="14.1" customHeight="1" x14ac:dyDescent="0.2">
      <c r="A8" s="119"/>
      <c r="B8" s="51"/>
      <c r="C8" s="98"/>
      <c r="D8" s="52"/>
      <c r="E8" s="52" t="s">
        <v>5</v>
      </c>
      <c r="F8" s="52"/>
      <c r="G8" s="52"/>
      <c r="H8" s="52"/>
      <c r="I8" s="52" t="s">
        <v>6</v>
      </c>
      <c r="J8" s="53" t="s">
        <v>45</v>
      </c>
      <c r="K8" s="54" t="s">
        <v>46</v>
      </c>
      <c r="L8" s="86"/>
      <c r="M8" s="70"/>
    </row>
    <row r="9" spans="1:254" s="61" customFormat="1" ht="14.1" customHeight="1" x14ac:dyDescent="0.2">
      <c r="A9" s="119"/>
      <c r="B9" s="55" t="s">
        <v>7</v>
      </c>
      <c r="C9" s="99"/>
      <c r="D9" s="56" t="s">
        <v>8</v>
      </c>
      <c r="E9" s="57" t="s">
        <v>9</v>
      </c>
      <c r="F9" s="57" t="s">
        <v>10</v>
      </c>
      <c r="G9" s="58" t="s">
        <v>11</v>
      </c>
      <c r="H9" s="58" t="s">
        <v>12</v>
      </c>
      <c r="I9" s="57" t="s">
        <v>8</v>
      </c>
      <c r="J9" s="59" t="s">
        <v>13</v>
      </c>
      <c r="K9" s="60" t="s">
        <v>13</v>
      </c>
      <c r="L9" s="87" t="s">
        <v>51</v>
      </c>
      <c r="M9" s="88" t="s">
        <v>52</v>
      </c>
    </row>
    <row r="10" spans="1:254" s="68" customFormat="1" ht="14.1" customHeight="1" x14ac:dyDescent="0.2">
      <c r="A10" s="62"/>
      <c r="B10" s="63"/>
      <c r="C10" s="100"/>
      <c r="D10" s="64"/>
      <c r="E10" s="64"/>
      <c r="F10" s="64"/>
      <c r="G10" s="64"/>
      <c r="H10" s="64"/>
      <c r="I10" s="64"/>
      <c r="J10" s="65"/>
      <c r="K10" s="66"/>
      <c r="L10" s="89">
        <f>F11</f>
        <v>67924213.850000024</v>
      </c>
      <c r="M10" s="9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</row>
    <row r="11" spans="1:254" s="71" customFormat="1" ht="14.1" customHeight="1" x14ac:dyDescent="0.2">
      <c r="A11" s="120" t="s">
        <v>14</v>
      </c>
      <c r="B11" s="69" t="s">
        <v>15</v>
      </c>
      <c r="C11" s="101"/>
      <c r="D11" s="9">
        <f>SUM(D14:D500)</f>
        <v>67924213.849999994</v>
      </c>
      <c r="E11" s="9">
        <f>SUM(E14:E500)-F11</f>
        <v>0</v>
      </c>
      <c r="F11" s="9">
        <f>SUM(F14:F500)</f>
        <v>67924213.850000024</v>
      </c>
      <c r="G11" s="9">
        <f>SUM(G14:G500)</f>
        <v>67924213.850000009</v>
      </c>
      <c r="H11" s="9">
        <f>+D11-G11</f>
        <v>0</v>
      </c>
      <c r="I11" s="9">
        <f>SUM(I14:I500)</f>
        <v>67924213.849999979</v>
      </c>
      <c r="J11" s="45"/>
      <c r="K11" s="10"/>
      <c r="L11" s="90">
        <f>SUM(L13:L500)</f>
        <v>67924213.849999979</v>
      </c>
      <c r="M11" s="90">
        <f>SUM(M13:M500)</f>
        <v>0</v>
      </c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</row>
    <row r="12" spans="1:254" s="71" customFormat="1" ht="14.1" customHeight="1" x14ac:dyDescent="0.2">
      <c r="A12" s="120"/>
      <c r="B12" s="72"/>
      <c r="C12" s="102"/>
      <c r="D12" s="12"/>
      <c r="E12" s="12"/>
      <c r="F12" s="12"/>
      <c r="G12" s="12"/>
      <c r="H12" s="12"/>
      <c r="I12" s="12"/>
      <c r="J12" s="73"/>
      <c r="K12" s="74"/>
      <c r="L12" s="75">
        <f>L10-L11</f>
        <v>0</v>
      </c>
      <c r="M12" s="70">
        <f>M11-L11</f>
        <v>-67924213.849999979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</row>
    <row r="13" spans="1:254" s="11" customFormat="1" ht="14.1" customHeight="1" x14ac:dyDescent="0.2">
      <c r="A13" s="6"/>
      <c r="B13" s="7"/>
      <c r="C13" s="103" t="s">
        <v>49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5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3" t="s">
        <v>53</v>
      </c>
      <c r="B14" s="7"/>
      <c r="C14" s="103"/>
      <c r="D14" s="9"/>
      <c r="E14" s="9">
        <f t="shared" ref="E14:E30" si="2">+D14</f>
        <v>0</v>
      </c>
      <c r="F14" s="9"/>
      <c r="G14" s="9">
        <f t="shared" ref="G14:G30" si="3">IF(J14&gt;0,0,F14)</f>
        <v>0</v>
      </c>
      <c r="H14" s="9">
        <f t="shared" ref="H14:H30" si="4">+D14</f>
        <v>0</v>
      </c>
      <c r="I14" s="9"/>
      <c r="J14" s="45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58</v>
      </c>
      <c r="B15" s="7" t="s">
        <v>59</v>
      </c>
      <c r="C15" s="105" t="s">
        <v>60</v>
      </c>
      <c r="D15" s="9"/>
      <c r="E15" s="9">
        <f t="shared" si="2"/>
        <v>0</v>
      </c>
      <c r="F15" s="9">
        <v>9900</v>
      </c>
      <c r="G15" s="9">
        <f t="shared" si="3"/>
        <v>9900</v>
      </c>
      <c r="H15" s="9">
        <f t="shared" si="4"/>
        <v>0</v>
      </c>
      <c r="I15" s="9"/>
      <c r="J15" s="45"/>
      <c r="K15" s="10">
        <v>6861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58</v>
      </c>
      <c r="B16" s="94" t="s">
        <v>61</v>
      </c>
      <c r="C16" s="105" t="s">
        <v>62</v>
      </c>
      <c r="D16" s="9"/>
      <c r="E16" s="9">
        <f t="shared" si="2"/>
        <v>0</v>
      </c>
      <c r="F16" s="9"/>
      <c r="G16" s="9">
        <f t="shared" si="3"/>
        <v>0</v>
      </c>
      <c r="H16" s="9">
        <f t="shared" si="4"/>
        <v>0</v>
      </c>
      <c r="I16" s="9"/>
      <c r="J16" s="45"/>
      <c r="K16" s="10"/>
      <c r="L16" s="9">
        <v>9900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103"/>
      <c r="D17" s="9"/>
      <c r="E17" s="9">
        <f t="shared" si="2"/>
        <v>0</v>
      </c>
      <c r="F17" s="9"/>
      <c r="G17" s="9">
        <f t="shared" si="3"/>
        <v>0</v>
      </c>
      <c r="H17" s="9">
        <f t="shared" si="4"/>
        <v>0</v>
      </c>
      <c r="I17" s="9"/>
      <c r="J17" s="45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93"/>
      <c r="C18" s="103"/>
      <c r="D18" s="9"/>
      <c r="E18" s="9">
        <f t="shared" si="2"/>
        <v>0</v>
      </c>
      <c r="F18" s="9"/>
      <c r="G18" s="9">
        <f t="shared" si="3"/>
        <v>0</v>
      </c>
      <c r="H18" s="9">
        <f t="shared" si="4"/>
        <v>0</v>
      </c>
      <c r="I18" s="9"/>
      <c r="J18" s="45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3" t="s">
        <v>63</v>
      </c>
      <c r="B19" s="7"/>
      <c r="C19" s="103"/>
      <c r="D19" s="9"/>
      <c r="E19" s="9">
        <f t="shared" si="2"/>
        <v>0</v>
      </c>
      <c r="F19" s="9"/>
      <c r="G19" s="9">
        <f t="shared" si="3"/>
        <v>0</v>
      </c>
      <c r="H19" s="9">
        <f t="shared" si="4"/>
        <v>0</v>
      </c>
      <c r="I19" s="9"/>
      <c r="J19" s="45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44777</v>
      </c>
      <c r="B20" s="94" t="s">
        <v>64</v>
      </c>
      <c r="C20" s="103" t="s">
        <v>62</v>
      </c>
      <c r="D20" s="9"/>
      <c r="E20" s="9">
        <f t="shared" si="2"/>
        <v>0</v>
      </c>
      <c r="F20" s="9"/>
      <c r="G20" s="9">
        <f t="shared" si="3"/>
        <v>0</v>
      </c>
      <c r="H20" s="9">
        <f t="shared" si="4"/>
        <v>0</v>
      </c>
      <c r="I20" s="9">
        <v>9900</v>
      </c>
      <c r="J20" s="45"/>
      <c r="K20" s="10">
        <v>4760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44826</v>
      </c>
      <c r="B21" s="7" t="s">
        <v>65</v>
      </c>
      <c r="C21" s="103" t="s">
        <v>62</v>
      </c>
      <c r="D21" s="9"/>
      <c r="E21" s="9">
        <f t="shared" si="2"/>
        <v>0</v>
      </c>
      <c r="F21" s="9"/>
      <c r="G21" s="9">
        <v>843276</v>
      </c>
      <c r="H21" s="9">
        <f t="shared" si="4"/>
        <v>0</v>
      </c>
      <c r="I21" s="9"/>
      <c r="J21" s="45" t="s">
        <v>66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44840</v>
      </c>
      <c r="B22" s="11" t="s">
        <v>67</v>
      </c>
      <c r="C22" s="103" t="s">
        <v>62</v>
      </c>
      <c r="D22" s="9"/>
      <c r="E22" s="9">
        <f t="shared" si="2"/>
        <v>0</v>
      </c>
      <c r="F22" s="9"/>
      <c r="G22" s="9">
        <v>59951881</v>
      </c>
      <c r="H22" s="9">
        <f t="shared" si="4"/>
        <v>0</v>
      </c>
      <c r="I22" s="9"/>
      <c r="J22" s="45" t="s">
        <v>68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f>+A22</f>
        <v>44840</v>
      </c>
      <c r="B23" s="7" t="s">
        <v>69</v>
      </c>
      <c r="C23" s="103" t="s">
        <v>79</v>
      </c>
      <c r="D23" s="8">
        <v>70222886</v>
      </c>
      <c r="E23" s="9">
        <f t="shared" si="2"/>
        <v>70222886</v>
      </c>
      <c r="F23" s="9"/>
      <c r="G23" s="9">
        <f t="shared" si="3"/>
        <v>0</v>
      </c>
      <c r="H23" s="9">
        <f t="shared" si="4"/>
        <v>70222886</v>
      </c>
      <c r="I23" s="9"/>
      <c r="J23" s="45"/>
      <c r="K23" s="10">
        <v>4761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44847</v>
      </c>
      <c r="B24" s="7" t="s">
        <v>74</v>
      </c>
      <c r="C24" s="103" t="s">
        <v>62</v>
      </c>
      <c r="D24" s="9"/>
      <c r="E24" s="9">
        <f t="shared" si="2"/>
        <v>0</v>
      </c>
      <c r="F24" s="9"/>
      <c r="G24" s="9">
        <v>90250</v>
      </c>
      <c r="H24" s="9">
        <f t="shared" si="4"/>
        <v>0</v>
      </c>
      <c r="I24" s="9"/>
      <c r="J24" s="45" t="s">
        <v>75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44852</v>
      </c>
      <c r="B25" s="7" t="s">
        <v>76</v>
      </c>
      <c r="C25" s="103" t="s">
        <v>79</v>
      </c>
      <c r="D25" s="9"/>
      <c r="E25" s="9">
        <f t="shared" si="2"/>
        <v>0</v>
      </c>
      <c r="F25" s="9">
        <v>5078.42</v>
      </c>
      <c r="G25" s="9">
        <f t="shared" si="3"/>
        <v>0</v>
      </c>
      <c r="H25" s="9">
        <f t="shared" si="4"/>
        <v>0</v>
      </c>
      <c r="I25" s="9"/>
      <c r="J25" s="45" t="s">
        <v>75</v>
      </c>
      <c r="K25" s="10">
        <v>6819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44854</v>
      </c>
      <c r="B26" s="7" t="s">
        <v>77</v>
      </c>
      <c r="C26" s="103" t="s">
        <v>79</v>
      </c>
      <c r="D26" s="9"/>
      <c r="E26" s="9">
        <f t="shared" si="2"/>
        <v>0</v>
      </c>
      <c r="F26" s="9">
        <v>829779.4</v>
      </c>
      <c r="G26" s="9">
        <f t="shared" si="3"/>
        <v>0</v>
      </c>
      <c r="H26" s="9">
        <f t="shared" si="4"/>
        <v>0</v>
      </c>
      <c r="I26" s="9"/>
      <c r="J26" s="45" t="s">
        <v>68</v>
      </c>
      <c r="K26" s="10">
        <v>6811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44854</v>
      </c>
      <c r="B27" s="7" t="s">
        <v>78</v>
      </c>
      <c r="C27" s="103" t="s">
        <v>79</v>
      </c>
      <c r="D27" s="9"/>
      <c r="E27" s="9"/>
      <c r="F27" s="9">
        <v>43672.6</v>
      </c>
      <c r="G27" s="9">
        <f t="shared" si="3"/>
        <v>0</v>
      </c>
      <c r="H27" s="9">
        <f t="shared" si="4"/>
        <v>0</v>
      </c>
      <c r="I27" s="9"/>
      <c r="J27" s="45" t="s">
        <v>68</v>
      </c>
      <c r="K27" s="10">
        <v>6811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44882</v>
      </c>
      <c r="B28" s="92" t="s">
        <v>80</v>
      </c>
      <c r="C28" s="103" t="s">
        <v>79</v>
      </c>
      <c r="D28" s="9"/>
      <c r="E28" s="9">
        <f t="shared" si="2"/>
        <v>0</v>
      </c>
      <c r="F28" s="9">
        <v>132824</v>
      </c>
      <c r="G28" s="9">
        <f t="shared" si="3"/>
        <v>132824</v>
      </c>
      <c r="H28" s="9">
        <f t="shared" si="4"/>
        <v>0</v>
      </c>
      <c r="I28" s="9"/>
      <c r="J28" s="45"/>
      <c r="K28" s="10">
        <v>6865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44883</v>
      </c>
      <c r="B29" s="94" t="s">
        <v>81</v>
      </c>
      <c r="C29" s="103" t="s">
        <v>62</v>
      </c>
      <c r="D29" s="9"/>
      <c r="E29" s="9">
        <f t="shared" si="2"/>
        <v>0</v>
      </c>
      <c r="F29" s="9"/>
      <c r="G29" s="9">
        <f t="shared" si="3"/>
        <v>0</v>
      </c>
      <c r="H29" s="9">
        <f t="shared" si="4"/>
        <v>0</v>
      </c>
      <c r="I29" s="9"/>
      <c r="J29" s="45"/>
      <c r="K29" s="10"/>
      <c r="L29" s="9">
        <v>1011354.42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44922</v>
      </c>
      <c r="B30" s="94" t="s">
        <v>82</v>
      </c>
      <c r="C30" s="103" t="s">
        <v>62</v>
      </c>
      <c r="D30" s="9"/>
      <c r="E30" s="9">
        <f t="shared" si="2"/>
        <v>0</v>
      </c>
      <c r="F30" s="9"/>
      <c r="G30" s="9">
        <f t="shared" si="3"/>
        <v>0</v>
      </c>
      <c r="H30" s="9">
        <f t="shared" si="4"/>
        <v>0</v>
      </c>
      <c r="I30" s="9">
        <v>1011354.42</v>
      </c>
      <c r="J30" s="45"/>
      <c r="K30" s="10">
        <v>4760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44922</v>
      </c>
      <c r="B31" s="7" t="s">
        <v>83</v>
      </c>
      <c r="C31" s="103" t="s">
        <v>79</v>
      </c>
      <c r="D31" s="9"/>
      <c r="E31" s="9">
        <f t="shared" ref="E31:E38" si="5">+D31</f>
        <v>0</v>
      </c>
      <c r="F31" s="9">
        <v>533853.44999999995</v>
      </c>
      <c r="G31" s="9">
        <f t="shared" ref="G31:G34" si="6">IF(J31&gt;0,0,F31)</f>
        <v>0</v>
      </c>
      <c r="H31" s="9">
        <f t="shared" ref="H31" si="7">+D31</f>
        <v>0</v>
      </c>
      <c r="I31" s="9"/>
      <c r="J31" s="45" t="s">
        <v>68</v>
      </c>
      <c r="K31" s="10">
        <v>6811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44922</v>
      </c>
      <c r="B32" s="7" t="s">
        <v>84</v>
      </c>
      <c r="C32" s="103" t="s">
        <v>79</v>
      </c>
      <c r="D32" s="9"/>
      <c r="E32" s="9">
        <f t="shared" si="5"/>
        <v>0</v>
      </c>
      <c r="F32" s="9">
        <v>28097.55</v>
      </c>
      <c r="G32" s="9">
        <f t="shared" si="6"/>
        <v>0</v>
      </c>
      <c r="H32" s="9">
        <f t="shared" ref="H32:H34" si="8">+D32</f>
        <v>0</v>
      </c>
      <c r="I32" s="9"/>
      <c r="J32" s="45" t="s">
        <v>68</v>
      </c>
      <c r="K32" s="10">
        <v>6811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44922</v>
      </c>
      <c r="B33" s="7" t="s">
        <v>85</v>
      </c>
      <c r="C33" s="103" t="s">
        <v>79</v>
      </c>
      <c r="D33" s="9"/>
      <c r="E33" s="9">
        <f t="shared" si="5"/>
        <v>0</v>
      </c>
      <c r="F33" s="9">
        <v>721966.75</v>
      </c>
      <c r="G33" s="9">
        <f t="shared" si="6"/>
        <v>0</v>
      </c>
      <c r="H33" s="9">
        <f t="shared" si="8"/>
        <v>0</v>
      </c>
      <c r="I33" s="9"/>
      <c r="J33" s="45" t="s">
        <v>68</v>
      </c>
      <c r="K33" s="10">
        <v>6811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44922</v>
      </c>
      <c r="B34" s="7" t="s">
        <v>86</v>
      </c>
      <c r="C34" s="103" t="s">
        <v>79</v>
      </c>
      <c r="D34" s="9"/>
      <c r="E34" s="9">
        <f t="shared" si="5"/>
        <v>0</v>
      </c>
      <c r="F34" s="9">
        <v>37998.25</v>
      </c>
      <c r="G34" s="9">
        <f t="shared" si="6"/>
        <v>0</v>
      </c>
      <c r="H34" s="9">
        <f t="shared" si="8"/>
        <v>0</v>
      </c>
      <c r="I34" s="9"/>
      <c r="J34" s="45" t="s">
        <v>68</v>
      </c>
      <c r="K34" s="10">
        <v>6811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44923</v>
      </c>
      <c r="B35" s="7" t="s">
        <v>87</v>
      </c>
      <c r="C35" s="103" t="s">
        <v>79</v>
      </c>
      <c r="D35" s="9"/>
      <c r="E35" s="9">
        <f t="shared" si="5"/>
        <v>0</v>
      </c>
      <c r="F35" s="9">
        <v>2524456.2999999998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45" t="s">
        <v>68</v>
      </c>
      <c r="K35" s="10">
        <v>6811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44923</v>
      </c>
      <c r="B36" s="7" t="s">
        <v>88</v>
      </c>
      <c r="C36" s="103" t="s">
        <v>79</v>
      </c>
      <c r="D36" s="9"/>
      <c r="E36" s="9">
        <f t="shared" si="5"/>
        <v>0</v>
      </c>
      <c r="F36" s="9">
        <v>132866.12</v>
      </c>
      <c r="G36" s="9">
        <f t="shared" si="9"/>
        <v>0</v>
      </c>
      <c r="H36" s="9">
        <f t="shared" si="10"/>
        <v>0</v>
      </c>
      <c r="I36" s="9"/>
      <c r="J36" s="45" t="s">
        <v>68</v>
      </c>
      <c r="K36" s="10">
        <v>6811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44935</v>
      </c>
      <c r="B37" s="7" t="s">
        <v>89</v>
      </c>
      <c r="C37" s="103" t="s">
        <v>62</v>
      </c>
      <c r="D37" s="9"/>
      <c r="E37" s="9">
        <f t="shared" si="5"/>
        <v>0</v>
      </c>
      <c r="F37" s="9"/>
      <c r="G37" s="9">
        <v>77800</v>
      </c>
      <c r="H37" s="9">
        <f t="shared" si="10"/>
        <v>0</v>
      </c>
      <c r="I37" s="9"/>
      <c r="J37" s="45" t="s">
        <v>90</v>
      </c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44935</v>
      </c>
      <c r="B38" s="7" t="s">
        <v>91</v>
      </c>
      <c r="C38" s="103" t="s">
        <v>62</v>
      </c>
      <c r="D38" s="9"/>
      <c r="E38" s="9">
        <f t="shared" si="5"/>
        <v>0</v>
      </c>
      <c r="F38" s="9"/>
      <c r="G38" s="9">
        <v>8000</v>
      </c>
      <c r="H38" s="9">
        <f t="shared" si="10"/>
        <v>0</v>
      </c>
      <c r="I38" s="9"/>
      <c r="J38" s="45" t="s">
        <v>92</v>
      </c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44936</v>
      </c>
      <c r="B39" s="7" t="s">
        <v>93</v>
      </c>
      <c r="C39" s="103" t="s">
        <v>79</v>
      </c>
      <c r="D39" s="9"/>
      <c r="E39" s="9">
        <f t="shared" ref="E39:E54" si="11">+D39</f>
        <v>0</v>
      </c>
      <c r="F39" s="9">
        <v>32956.07</v>
      </c>
      <c r="G39" s="9">
        <f t="shared" si="9"/>
        <v>0</v>
      </c>
      <c r="H39" s="9">
        <f t="shared" si="10"/>
        <v>0</v>
      </c>
      <c r="I39" s="9"/>
      <c r="J39" s="45" t="s">
        <v>75</v>
      </c>
      <c r="K39" s="10">
        <v>6819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44937</v>
      </c>
      <c r="B40" s="7" t="s">
        <v>94</v>
      </c>
      <c r="C40" s="103" t="s">
        <v>79</v>
      </c>
      <c r="D40" s="9"/>
      <c r="E40" s="9">
        <f t="shared" si="11"/>
        <v>0</v>
      </c>
      <c r="F40" s="9">
        <v>160222.44</v>
      </c>
      <c r="G40" s="9">
        <f t="shared" si="9"/>
        <v>0</v>
      </c>
      <c r="H40" s="9">
        <f t="shared" si="10"/>
        <v>0</v>
      </c>
      <c r="I40" s="9"/>
      <c r="J40" s="45" t="s">
        <v>66</v>
      </c>
      <c r="K40" s="10">
        <v>6819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44937</v>
      </c>
      <c r="B41" s="7" t="s">
        <v>95</v>
      </c>
      <c r="C41" s="103" t="s">
        <v>79</v>
      </c>
      <c r="D41" s="9"/>
      <c r="E41" s="9">
        <f t="shared" si="11"/>
        <v>0</v>
      </c>
      <c r="F41" s="9">
        <v>8432.76</v>
      </c>
      <c r="G41" s="9">
        <f t="shared" si="9"/>
        <v>0</v>
      </c>
      <c r="H41" s="9">
        <f t="shared" si="10"/>
        <v>0</v>
      </c>
      <c r="I41" s="9"/>
      <c r="J41" s="45" t="s">
        <v>66</v>
      </c>
      <c r="K41" s="10">
        <v>6819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44939</v>
      </c>
      <c r="B42" s="94" t="s">
        <v>96</v>
      </c>
      <c r="C42" s="103" t="s">
        <v>62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5"/>
      <c r="K42" s="10"/>
      <c r="L42" s="9">
        <v>4180849.69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44938</v>
      </c>
      <c r="B43" s="7" t="s">
        <v>97</v>
      </c>
      <c r="C43" s="103" t="s">
        <v>79</v>
      </c>
      <c r="D43" s="9"/>
      <c r="E43" s="9">
        <f t="shared" si="11"/>
        <v>0</v>
      </c>
      <c r="F43" s="9">
        <v>160222.44</v>
      </c>
      <c r="G43" s="9">
        <f t="shared" si="9"/>
        <v>0</v>
      </c>
      <c r="H43" s="9">
        <f t="shared" si="10"/>
        <v>0</v>
      </c>
      <c r="I43" s="9"/>
      <c r="J43" s="45" t="s">
        <v>66</v>
      </c>
      <c r="K43" s="10">
        <v>6819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44938</v>
      </c>
      <c r="B44" s="44" t="s">
        <v>98</v>
      </c>
      <c r="C44" s="103" t="s">
        <v>79</v>
      </c>
      <c r="D44" s="9"/>
      <c r="E44" s="9">
        <f t="shared" si="11"/>
        <v>0</v>
      </c>
      <c r="F44" s="9">
        <v>8432.76</v>
      </c>
      <c r="G44" s="9">
        <f t="shared" si="9"/>
        <v>0</v>
      </c>
      <c r="H44" s="9">
        <f t="shared" si="10"/>
        <v>0</v>
      </c>
      <c r="I44" s="9"/>
      <c r="J44" s="45" t="s">
        <v>66</v>
      </c>
      <c r="K44" s="10">
        <v>6819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44939</v>
      </c>
      <c r="B45" s="7" t="s">
        <v>99</v>
      </c>
      <c r="C45" s="103" t="s">
        <v>79</v>
      </c>
      <c r="D45" s="9"/>
      <c r="E45" s="9">
        <f t="shared" si="11"/>
        <v>0</v>
      </c>
      <c r="F45" s="9">
        <v>3630</v>
      </c>
      <c r="G45" s="9">
        <f t="shared" si="9"/>
        <v>3630</v>
      </c>
      <c r="H45" s="9">
        <f t="shared" si="10"/>
        <v>0</v>
      </c>
      <c r="I45" s="9"/>
      <c r="J45" s="45"/>
      <c r="K45" s="10">
        <v>68671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44946</v>
      </c>
      <c r="B46" s="94" t="s">
        <v>100</v>
      </c>
      <c r="C46" s="103" t="s">
        <v>79</v>
      </c>
      <c r="D46" s="9"/>
      <c r="E46" s="9">
        <f t="shared" si="11"/>
        <v>0</v>
      </c>
      <c r="F46" s="9">
        <f>843.28+59951.88</f>
        <v>60795.159999999996</v>
      </c>
      <c r="G46" s="9">
        <f t="shared" si="9"/>
        <v>60795.159999999996</v>
      </c>
      <c r="H46" s="9">
        <f t="shared" si="10"/>
        <v>0</v>
      </c>
      <c r="I46" s="9"/>
      <c r="J46" s="45"/>
      <c r="K46" s="10">
        <v>6872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44953</v>
      </c>
      <c r="B47" s="7" t="s">
        <v>101</v>
      </c>
      <c r="C47" s="107" t="s">
        <v>79</v>
      </c>
      <c r="D47" s="9"/>
      <c r="E47" s="9"/>
      <c r="F47" s="9">
        <v>220</v>
      </c>
      <c r="G47" s="9">
        <v>220</v>
      </c>
      <c r="H47" s="9"/>
      <c r="I47" s="9"/>
      <c r="J47" s="45"/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44953</v>
      </c>
      <c r="B48" s="7" t="s">
        <v>101</v>
      </c>
      <c r="C48" s="103" t="s">
        <v>79</v>
      </c>
      <c r="D48" s="9"/>
      <c r="E48" s="9">
        <f t="shared" si="11"/>
        <v>0</v>
      </c>
      <c r="F48" s="9">
        <v>1320</v>
      </c>
      <c r="G48" s="9">
        <f t="shared" si="9"/>
        <v>1320</v>
      </c>
      <c r="H48" s="9">
        <f t="shared" si="10"/>
        <v>0</v>
      </c>
      <c r="I48" s="9"/>
      <c r="J48" s="45"/>
      <c r="K48" s="10">
        <v>6861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44953</v>
      </c>
      <c r="B49" s="7" t="s">
        <v>101</v>
      </c>
      <c r="C49" s="103" t="s">
        <v>79</v>
      </c>
      <c r="D49" s="9"/>
      <c r="E49" s="9">
        <f t="shared" si="11"/>
        <v>0</v>
      </c>
      <c r="F49" s="9">
        <v>110</v>
      </c>
      <c r="G49" s="9">
        <f t="shared" si="9"/>
        <v>110</v>
      </c>
      <c r="H49" s="9">
        <f t="shared" si="10"/>
        <v>0</v>
      </c>
      <c r="I49" s="9"/>
      <c r="J49" s="45"/>
      <c r="K49" s="10">
        <v>6861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44964</v>
      </c>
      <c r="B50" s="7" t="s">
        <v>102</v>
      </c>
      <c r="C50" s="103" t="s">
        <v>79</v>
      </c>
      <c r="D50" s="9"/>
      <c r="E50" s="9">
        <f t="shared" si="11"/>
        <v>0</v>
      </c>
      <c r="F50" s="9">
        <v>928319.1</v>
      </c>
      <c r="G50" s="9">
        <f t="shared" si="9"/>
        <v>0</v>
      </c>
      <c r="H50" s="9">
        <f t="shared" si="10"/>
        <v>0</v>
      </c>
      <c r="I50" s="9"/>
      <c r="J50" s="45" t="s">
        <v>68</v>
      </c>
      <c r="K50" s="10">
        <v>6811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44964</v>
      </c>
      <c r="B51" s="7" t="s">
        <v>103</v>
      </c>
      <c r="C51" s="103" t="s">
        <v>79</v>
      </c>
      <c r="D51" s="9"/>
      <c r="E51" s="9">
        <f t="shared" si="11"/>
        <v>0</v>
      </c>
      <c r="F51" s="9">
        <v>48858.9</v>
      </c>
      <c r="G51" s="9">
        <f t="shared" ref="G51:G66" si="12">IF(J51&gt;0,0,F51)</f>
        <v>0</v>
      </c>
      <c r="H51" s="9">
        <f t="shared" ref="H51:H66" si="13">+D51</f>
        <v>0</v>
      </c>
      <c r="I51" s="9"/>
      <c r="J51" s="45" t="s">
        <v>68</v>
      </c>
      <c r="K51" s="10">
        <v>6811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44970</v>
      </c>
      <c r="B52" s="7" t="s">
        <v>104</v>
      </c>
      <c r="C52" s="103" t="s">
        <v>79</v>
      </c>
      <c r="D52" s="9"/>
      <c r="E52" s="9">
        <f t="shared" si="11"/>
        <v>0</v>
      </c>
      <c r="F52" s="9">
        <v>1376.6</v>
      </c>
      <c r="G52" s="9">
        <f t="shared" si="12"/>
        <v>1376.6</v>
      </c>
      <c r="H52" s="9">
        <f t="shared" si="13"/>
        <v>0</v>
      </c>
      <c r="I52" s="9"/>
      <c r="J52" s="45"/>
      <c r="K52" s="10">
        <v>6873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44972</v>
      </c>
      <c r="B53" s="7" t="s">
        <v>105</v>
      </c>
      <c r="C53" s="103" t="s">
        <v>79</v>
      </c>
      <c r="D53" s="9"/>
      <c r="E53" s="9">
        <f t="shared" si="11"/>
        <v>0</v>
      </c>
      <c r="F53" s="9">
        <v>1530.52</v>
      </c>
      <c r="G53" s="9">
        <f t="shared" si="12"/>
        <v>0</v>
      </c>
      <c r="H53" s="9">
        <f t="shared" si="13"/>
        <v>0</v>
      </c>
      <c r="I53" s="9"/>
      <c r="J53" s="45" t="s">
        <v>90</v>
      </c>
      <c r="K53" s="10">
        <v>6849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44985</v>
      </c>
      <c r="B54" s="94" t="s">
        <v>119</v>
      </c>
      <c r="C54" s="103" t="s">
        <v>62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5"/>
      <c r="K54" s="10"/>
      <c r="L54" s="9">
        <v>1214815.48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44979</v>
      </c>
      <c r="B55" s="7" t="s">
        <v>106</v>
      </c>
      <c r="C55" s="103" t="s">
        <v>79</v>
      </c>
      <c r="D55" s="9"/>
      <c r="E55" s="9">
        <f t="shared" ref="E55:E70" si="14">+D55</f>
        <v>0</v>
      </c>
      <c r="F55" s="9">
        <v>320444.12</v>
      </c>
      <c r="G55" s="9">
        <f t="shared" si="12"/>
        <v>0</v>
      </c>
      <c r="H55" s="9">
        <f t="shared" si="13"/>
        <v>0</v>
      </c>
      <c r="I55" s="9"/>
      <c r="J55" s="45" t="s">
        <v>66</v>
      </c>
      <c r="K55" s="10">
        <v>6819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44979</v>
      </c>
      <c r="B56" s="44" t="s">
        <v>107</v>
      </c>
      <c r="C56" s="103" t="s">
        <v>79</v>
      </c>
      <c r="D56" s="9"/>
      <c r="E56" s="9">
        <f t="shared" si="14"/>
        <v>0</v>
      </c>
      <c r="F56" s="9">
        <v>16865.48</v>
      </c>
      <c r="G56" s="9">
        <f t="shared" si="12"/>
        <v>0</v>
      </c>
      <c r="H56" s="9">
        <f t="shared" si="13"/>
        <v>0</v>
      </c>
      <c r="I56" s="9"/>
      <c r="J56" s="45" t="s">
        <v>66</v>
      </c>
      <c r="K56" s="10">
        <v>6819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44986</v>
      </c>
      <c r="B57" s="7" t="s">
        <v>108</v>
      </c>
      <c r="C57" s="103" t="s">
        <v>79</v>
      </c>
      <c r="D57" s="9"/>
      <c r="E57" s="9">
        <f t="shared" si="14"/>
        <v>0</v>
      </c>
      <c r="F57" s="9">
        <v>29528.58</v>
      </c>
      <c r="G57" s="9">
        <f t="shared" si="12"/>
        <v>0</v>
      </c>
      <c r="H57" s="9">
        <f t="shared" si="13"/>
        <v>0</v>
      </c>
      <c r="I57" s="9"/>
      <c r="J57" s="45" t="s">
        <v>75</v>
      </c>
      <c r="K57" s="10">
        <v>6819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44985</v>
      </c>
      <c r="B58" s="94" t="s">
        <v>109</v>
      </c>
      <c r="C58" s="103" t="s">
        <v>62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>
        <v>4180849.69</v>
      </c>
      <c r="J58" s="45"/>
      <c r="K58" s="10">
        <v>4760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44991</v>
      </c>
      <c r="B59" s="7" t="s">
        <v>110</v>
      </c>
      <c r="C59" s="103" t="s">
        <v>79</v>
      </c>
      <c r="D59" s="9"/>
      <c r="E59" s="9">
        <f t="shared" si="14"/>
        <v>0</v>
      </c>
      <c r="F59" s="9">
        <v>2191.1</v>
      </c>
      <c r="G59" s="9">
        <f t="shared" si="12"/>
        <v>2191.1</v>
      </c>
      <c r="H59" s="9">
        <f t="shared" si="13"/>
        <v>0</v>
      </c>
      <c r="I59" s="9"/>
      <c r="J59" s="45"/>
      <c r="K59" s="10">
        <v>6873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44993</v>
      </c>
      <c r="B60" s="7" t="s">
        <v>111</v>
      </c>
      <c r="C60" s="103" t="s">
        <v>79</v>
      </c>
      <c r="D60" s="9"/>
      <c r="E60" s="9">
        <f t="shared" si="14"/>
        <v>0</v>
      </c>
      <c r="F60" s="9">
        <v>1530.99</v>
      </c>
      <c r="G60" s="9">
        <f t="shared" si="12"/>
        <v>0</v>
      </c>
      <c r="H60" s="9">
        <f t="shared" si="13"/>
        <v>0</v>
      </c>
      <c r="I60" s="9"/>
      <c r="J60" s="45" t="s">
        <v>90</v>
      </c>
      <c r="K60" s="10">
        <v>6849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45005</v>
      </c>
      <c r="B61" s="7" t="s">
        <v>112</v>
      </c>
      <c r="C61" s="103" t="s">
        <v>79</v>
      </c>
      <c r="D61" s="9"/>
      <c r="E61" s="9">
        <f t="shared" si="14"/>
        <v>0</v>
      </c>
      <c r="F61" s="9">
        <v>1528514.63</v>
      </c>
      <c r="G61" s="9">
        <f t="shared" si="12"/>
        <v>0</v>
      </c>
      <c r="H61" s="9">
        <f t="shared" si="13"/>
        <v>0</v>
      </c>
      <c r="I61" s="9"/>
      <c r="J61" s="45" t="s">
        <v>68</v>
      </c>
      <c r="K61" s="10">
        <v>6811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45005</v>
      </c>
      <c r="B62" s="7" t="s">
        <v>113</v>
      </c>
      <c r="C62" s="103" t="s">
        <v>79</v>
      </c>
      <c r="D62" s="9"/>
      <c r="E62" s="9">
        <f t="shared" si="14"/>
        <v>0</v>
      </c>
      <c r="F62" s="9">
        <v>80448.14</v>
      </c>
      <c r="G62" s="9">
        <f t="shared" si="12"/>
        <v>0</v>
      </c>
      <c r="H62" s="9">
        <f t="shared" si="13"/>
        <v>0</v>
      </c>
      <c r="I62" s="9"/>
      <c r="J62" s="45" t="s">
        <v>68</v>
      </c>
      <c r="K62" s="10">
        <v>6811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45019</v>
      </c>
      <c r="B63" s="7" t="s">
        <v>114</v>
      </c>
      <c r="C63" s="103" t="s">
        <v>62</v>
      </c>
      <c r="D63" s="9"/>
      <c r="E63" s="9">
        <f t="shared" si="14"/>
        <v>0</v>
      </c>
      <c r="F63" s="9"/>
      <c r="G63" s="9">
        <v>368000</v>
      </c>
      <c r="H63" s="9">
        <f t="shared" si="13"/>
        <v>0</v>
      </c>
      <c r="I63" s="9"/>
      <c r="J63" s="45" t="s">
        <v>115</v>
      </c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45009</v>
      </c>
      <c r="B64" s="7" t="s">
        <v>116</v>
      </c>
      <c r="C64" s="103" t="s">
        <v>79</v>
      </c>
      <c r="D64" s="9"/>
      <c r="E64" s="9">
        <f t="shared" si="14"/>
        <v>0</v>
      </c>
      <c r="F64" s="9">
        <v>20442.39</v>
      </c>
      <c r="G64" s="9">
        <f t="shared" si="12"/>
        <v>0</v>
      </c>
      <c r="H64" s="9">
        <f t="shared" si="13"/>
        <v>0</v>
      </c>
      <c r="I64" s="9"/>
      <c r="J64" s="45" t="s">
        <v>75</v>
      </c>
      <c r="K64" s="10">
        <v>6819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45013</v>
      </c>
      <c r="B65" s="7" t="s">
        <v>117</v>
      </c>
      <c r="C65" s="103" t="s">
        <v>79</v>
      </c>
      <c r="D65" s="9"/>
      <c r="E65" s="9">
        <f t="shared" si="14"/>
        <v>0</v>
      </c>
      <c r="F65" s="9">
        <f>110+220</f>
        <v>330</v>
      </c>
      <c r="G65" s="9">
        <f t="shared" si="12"/>
        <v>330</v>
      </c>
      <c r="H65" s="9">
        <f t="shared" si="13"/>
        <v>0</v>
      </c>
      <c r="I65" s="9"/>
      <c r="J65" s="45"/>
      <c r="K65" s="10">
        <v>6861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45021</v>
      </c>
      <c r="B66" s="7" t="s">
        <v>118</v>
      </c>
      <c r="C66" s="103" t="s">
        <v>79</v>
      </c>
      <c r="D66" s="9"/>
      <c r="E66" s="9">
        <f t="shared" si="14"/>
        <v>0</v>
      </c>
      <c r="F66" s="9">
        <v>3630</v>
      </c>
      <c r="G66" s="9">
        <f t="shared" si="12"/>
        <v>3630</v>
      </c>
      <c r="H66" s="9">
        <f t="shared" si="13"/>
        <v>0</v>
      </c>
      <c r="I66" s="9"/>
      <c r="J66" s="45"/>
      <c r="K66" s="10">
        <v>6861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45026</v>
      </c>
      <c r="B67" s="94" t="s">
        <v>120</v>
      </c>
      <c r="C67" s="103" t="s">
        <v>62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>
        <v>1214815.48</v>
      </c>
      <c r="J67" s="45"/>
      <c r="K67" s="10">
        <v>4760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45028</v>
      </c>
      <c r="B68" s="94" t="s">
        <v>121</v>
      </c>
      <c r="C68" s="103" t="s">
        <v>62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5"/>
      <c r="K68" s="10"/>
      <c r="L68" s="9">
        <v>2003925.43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45041</v>
      </c>
      <c r="B69" s="7" t="s">
        <v>122</v>
      </c>
      <c r="C69" s="103" t="s">
        <v>79</v>
      </c>
      <c r="D69" s="9"/>
      <c r="E69" s="9">
        <f t="shared" si="14"/>
        <v>0</v>
      </c>
      <c r="F69" s="9">
        <v>3031.84</v>
      </c>
      <c r="G69" s="9">
        <f t="shared" si="15"/>
        <v>0</v>
      </c>
      <c r="H69" s="9">
        <f t="shared" si="16"/>
        <v>0</v>
      </c>
      <c r="I69" s="9"/>
      <c r="J69" s="45" t="s">
        <v>123</v>
      </c>
      <c r="K69" s="10">
        <v>6849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45042</v>
      </c>
      <c r="B70" s="7" t="s">
        <v>124</v>
      </c>
      <c r="C70" s="103" t="s">
        <v>79</v>
      </c>
      <c r="D70" s="9"/>
      <c r="E70" s="9">
        <f t="shared" si="14"/>
        <v>0</v>
      </c>
      <c r="F70" s="9">
        <v>2938.5</v>
      </c>
      <c r="G70" s="9">
        <f t="shared" si="15"/>
        <v>2938.5</v>
      </c>
      <c r="H70" s="9">
        <f t="shared" si="16"/>
        <v>0</v>
      </c>
      <c r="I70" s="9"/>
      <c r="J70" s="45"/>
      <c r="K70" s="10">
        <v>6873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45033</v>
      </c>
      <c r="B71" s="7" t="s">
        <v>125</v>
      </c>
      <c r="C71" s="103" t="s">
        <v>126</v>
      </c>
      <c r="D71" s="9"/>
      <c r="E71" s="9">
        <f t="shared" ref="E71:E86" si="17">+D71</f>
        <v>0</v>
      </c>
      <c r="F71" s="9"/>
      <c r="G71" s="9">
        <v>236256.49</v>
      </c>
      <c r="H71" s="9">
        <f t="shared" si="16"/>
        <v>0</v>
      </c>
      <c r="I71" s="9"/>
      <c r="J71" s="45" t="s">
        <v>68</v>
      </c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45047</v>
      </c>
      <c r="B72" s="7" t="s">
        <v>127</v>
      </c>
      <c r="C72" s="103" t="s">
        <v>79</v>
      </c>
      <c r="D72" s="9"/>
      <c r="E72" s="9">
        <f t="shared" si="17"/>
        <v>0</v>
      </c>
      <c r="F72" s="9">
        <v>110</v>
      </c>
      <c r="G72" s="9">
        <f t="shared" si="15"/>
        <v>110</v>
      </c>
      <c r="H72" s="9">
        <f t="shared" si="16"/>
        <v>0</v>
      </c>
      <c r="I72" s="9"/>
      <c r="J72" s="45"/>
      <c r="K72" s="10">
        <v>6861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45048</v>
      </c>
      <c r="B73" s="7" t="s">
        <v>128</v>
      </c>
      <c r="C73" s="103" t="s">
        <v>79</v>
      </c>
      <c r="D73" s="9"/>
      <c r="E73" s="9">
        <f t="shared" si="17"/>
        <v>0</v>
      </c>
      <c r="F73" s="9">
        <v>2441852.83</v>
      </c>
      <c r="G73" s="9">
        <f t="shared" si="15"/>
        <v>0</v>
      </c>
      <c r="H73" s="9">
        <f t="shared" si="16"/>
        <v>0</v>
      </c>
      <c r="I73" s="9"/>
      <c r="J73" s="45" t="s">
        <v>68</v>
      </c>
      <c r="K73" s="10">
        <v>6811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45048</v>
      </c>
      <c r="B74" s="7" t="s">
        <v>129</v>
      </c>
      <c r="C74" s="103" t="s">
        <v>79</v>
      </c>
      <c r="D74" s="9"/>
      <c r="E74" s="9">
        <f t="shared" si="17"/>
        <v>0</v>
      </c>
      <c r="F74" s="9">
        <v>128518.57</v>
      </c>
      <c r="G74" s="9">
        <f t="shared" si="15"/>
        <v>0</v>
      </c>
      <c r="H74" s="9">
        <f t="shared" si="16"/>
        <v>0</v>
      </c>
      <c r="I74" s="9"/>
      <c r="J74" s="45" t="s">
        <v>68</v>
      </c>
      <c r="K74" s="10">
        <v>6811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45050</v>
      </c>
      <c r="B75" s="7" t="s">
        <v>130</v>
      </c>
      <c r="C75" s="103" t="s">
        <v>79</v>
      </c>
      <c r="D75" s="9"/>
      <c r="E75" s="9">
        <f t="shared" si="17"/>
        <v>0</v>
      </c>
      <c r="F75" s="9">
        <v>2576448.6</v>
      </c>
      <c r="G75" s="9">
        <f t="shared" si="15"/>
        <v>0</v>
      </c>
      <c r="H75" s="9">
        <f t="shared" si="16"/>
        <v>0</v>
      </c>
      <c r="I75" s="9"/>
      <c r="J75" s="45" t="s">
        <v>68</v>
      </c>
      <c r="K75" s="10">
        <v>6811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45050</v>
      </c>
      <c r="B76" s="7" t="s">
        <v>131</v>
      </c>
      <c r="C76" s="103" t="s">
        <v>79</v>
      </c>
      <c r="D76" s="9"/>
      <c r="E76" s="9">
        <f t="shared" si="17"/>
        <v>0</v>
      </c>
      <c r="F76" s="9">
        <v>135602.56</v>
      </c>
      <c r="G76" s="9">
        <f t="shared" si="15"/>
        <v>0</v>
      </c>
      <c r="H76" s="9">
        <f t="shared" si="16"/>
        <v>0</v>
      </c>
      <c r="I76" s="9"/>
      <c r="J76" s="45" t="s">
        <v>68</v>
      </c>
      <c r="K76" s="10">
        <v>6811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45061</v>
      </c>
      <c r="B77" s="7" t="s">
        <v>132</v>
      </c>
      <c r="C77" s="103" t="s">
        <v>62</v>
      </c>
      <c r="D77" s="9"/>
      <c r="E77" s="9">
        <f t="shared" si="17"/>
        <v>0</v>
      </c>
      <c r="F77" s="9"/>
      <c r="G77" s="9">
        <v>179810</v>
      </c>
      <c r="H77" s="9">
        <f t="shared" si="16"/>
        <v>0</v>
      </c>
      <c r="I77" s="9"/>
      <c r="J77" s="45" t="s">
        <v>133</v>
      </c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45061</v>
      </c>
      <c r="B78" s="7" t="s">
        <v>134</v>
      </c>
      <c r="C78" s="103" t="s">
        <v>62</v>
      </c>
      <c r="D78" s="9"/>
      <c r="E78" s="9">
        <f t="shared" si="17"/>
        <v>0</v>
      </c>
      <c r="F78" s="9"/>
      <c r="G78" s="9">
        <v>3947469</v>
      </c>
      <c r="H78" s="9">
        <f t="shared" si="16"/>
        <v>0</v>
      </c>
      <c r="I78" s="9"/>
      <c r="J78" s="45" t="s">
        <v>135</v>
      </c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45056</v>
      </c>
      <c r="B79" s="7" t="s">
        <v>136</v>
      </c>
      <c r="C79" s="103" t="s">
        <v>79</v>
      </c>
      <c r="D79" s="9"/>
      <c r="E79" s="9">
        <f t="shared" si="17"/>
        <v>0</v>
      </c>
      <c r="F79" s="9">
        <v>160223.20000000001</v>
      </c>
      <c r="G79" s="9">
        <f t="shared" si="15"/>
        <v>0</v>
      </c>
      <c r="H79" s="9">
        <f t="shared" si="16"/>
        <v>0</v>
      </c>
      <c r="I79" s="9"/>
      <c r="J79" s="45" t="s">
        <v>66</v>
      </c>
      <c r="K79" s="10">
        <v>6819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45056</v>
      </c>
      <c r="B80" s="7" t="s">
        <v>137</v>
      </c>
      <c r="C80" s="103" t="s">
        <v>79</v>
      </c>
      <c r="D80" s="9"/>
      <c r="E80" s="9">
        <f t="shared" si="17"/>
        <v>0</v>
      </c>
      <c r="F80" s="9">
        <v>8432.7999999999993</v>
      </c>
      <c r="G80" s="9">
        <f t="shared" si="15"/>
        <v>0</v>
      </c>
      <c r="H80" s="9">
        <f t="shared" si="16"/>
        <v>0</v>
      </c>
      <c r="I80" s="9"/>
      <c r="J80" s="45" t="s">
        <v>66</v>
      </c>
      <c r="K80" s="10">
        <v>6819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45061</v>
      </c>
      <c r="B81" s="7" t="s">
        <v>138</v>
      </c>
      <c r="C81" s="103" t="s">
        <v>79</v>
      </c>
      <c r="D81" s="9"/>
      <c r="E81" s="9">
        <f t="shared" si="17"/>
        <v>0</v>
      </c>
      <c r="F81" s="9">
        <v>4032.6</v>
      </c>
      <c r="G81" s="9">
        <f t="shared" si="15"/>
        <v>0</v>
      </c>
      <c r="H81" s="9">
        <f t="shared" si="16"/>
        <v>0</v>
      </c>
      <c r="I81" s="9"/>
      <c r="J81" s="45" t="s">
        <v>90</v>
      </c>
      <c r="K81" s="10">
        <v>6849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45064</v>
      </c>
      <c r="B82" s="94" t="s">
        <v>139</v>
      </c>
      <c r="C82" s="103" t="s">
        <v>62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5"/>
      <c r="K82" s="10"/>
      <c r="L82" s="9">
        <v>5461191.5</v>
      </c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45051</v>
      </c>
      <c r="B83" s="94" t="s">
        <v>140</v>
      </c>
      <c r="C83" s="103" t="s">
        <v>62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>
        <v>2003925.43</v>
      </c>
      <c r="J83" s="45"/>
      <c r="K83" s="10">
        <v>4760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45071</v>
      </c>
      <c r="B84" s="7" t="s">
        <v>141</v>
      </c>
      <c r="C84" s="103" t="s">
        <v>126</v>
      </c>
      <c r="D84" s="9"/>
      <c r="E84" s="9">
        <f t="shared" si="17"/>
        <v>0</v>
      </c>
      <c r="F84" s="9"/>
      <c r="G84" s="9">
        <v>27939.95</v>
      </c>
      <c r="H84" s="9">
        <f t="shared" si="19"/>
        <v>0</v>
      </c>
      <c r="I84" s="9"/>
      <c r="J84" s="45" t="s">
        <v>68</v>
      </c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45076</v>
      </c>
      <c r="B85" s="7" t="s">
        <v>142</v>
      </c>
      <c r="C85" s="103" t="s">
        <v>79</v>
      </c>
      <c r="D85" s="9"/>
      <c r="E85" s="9">
        <f t="shared" si="17"/>
        <v>0</v>
      </c>
      <c r="F85" s="9">
        <v>2137537.77</v>
      </c>
      <c r="G85" s="9">
        <f t="shared" si="18"/>
        <v>0</v>
      </c>
      <c r="H85" s="9">
        <f t="shared" si="19"/>
        <v>0</v>
      </c>
      <c r="I85" s="9"/>
      <c r="J85" s="45" t="s">
        <v>68</v>
      </c>
      <c r="K85" s="10">
        <v>6811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45076</v>
      </c>
      <c r="B86" s="7" t="s">
        <v>143</v>
      </c>
      <c r="C86" s="103" t="s">
        <v>79</v>
      </c>
      <c r="D86" s="9"/>
      <c r="E86" s="9">
        <f t="shared" si="17"/>
        <v>0</v>
      </c>
      <c r="F86" s="9">
        <v>112501.99</v>
      </c>
      <c r="G86" s="9">
        <f t="shared" si="18"/>
        <v>0</v>
      </c>
      <c r="H86" s="9">
        <f t="shared" si="19"/>
        <v>0</v>
      </c>
      <c r="I86" s="9"/>
      <c r="J86" s="45" t="s">
        <v>68</v>
      </c>
      <c r="K86" s="10">
        <v>6811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45082</v>
      </c>
      <c r="B87" s="7" t="s">
        <v>144</v>
      </c>
      <c r="C87" s="103" t="s">
        <v>79</v>
      </c>
      <c r="D87" s="9"/>
      <c r="E87" s="9">
        <f t="shared" ref="E87:E102" si="20">+D87</f>
        <v>0</v>
      </c>
      <c r="F87" s="9">
        <v>6415</v>
      </c>
      <c r="G87" s="9">
        <f t="shared" si="18"/>
        <v>6415</v>
      </c>
      <c r="H87" s="9">
        <f t="shared" si="19"/>
        <v>0</v>
      </c>
      <c r="I87" s="9"/>
      <c r="J87" s="45"/>
      <c r="K87" s="10">
        <v>6861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45107</v>
      </c>
      <c r="B88" s="7" t="s">
        <v>69</v>
      </c>
      <c r="C88" s="103" t="s">
        <v>79</v>
      </c>
      <c r="D88" s="9">
        <v>1583849.41</v>
      </c>
      <c r="E88" s="9">
        <f t="shared" si="20"/>
        <v>1583849.41</v>
      </c>
      <c r="F88" s="9"/>
      <c r="G88" s="9">
        <f t="shared" si="18"/>
        <v>0</v>
      </c>
      <c r="H88" s="9">
        <f t="shared" si="19"/>
        <v>1583849.41</v>
      </c>
      <c r="I88" s="9"/>
      <c r="J88" s="45" t="s">
        <v>68</v>
      </c>
      <c r="K88" s="10">
        <v>4760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45082</v>
      </c>
      <c r="B89" s="7" t="s">
        <v>145</v>
      </c>
      <c r="C89" s="103" t="s">
        <v>126</v>
      </c>
      <c r="D89" s="9"/>
      <c r="E89" s="9">
        <f t="shared" si="20"/>
        <v>0</v>
      </c>
      <c r="F89" s="9"/>
      <c r="G89" s="9">
        <v>1583849.41</v>
      </c>
      <c r="H89" s="9">
        <f t="shared" si="19"/>
        <v>0</v>
      </c>
      <c r="I89" s="9"/>
      <c r="J89" s="45" t="s">
        <v>68</v>
      </c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45107</v>
      </c>
      <c r="B90" s="108" t="s">
        <v>146</v>
      </c>
      <c r="C90" s="103" t="s">
        <v>79</v>
      </c>
      <c r="D90" s="9">
        <v>1470854</v>
      </c>
      <c r="E90" s="9">
        <f t="shared" si="20"/>
        <v>1470854</v>
      </c>
      <c r="F90" s="9"/>
      <c r="G90" s="9">
        <f t="shared" si="18"/>
        <v>0</v>
      </c>
      <c r="H90" s="9">
        <f t="shared" si="19"/>
        <v>1470854</v>
      </c>
      <c r="I90" s="9"/>
      <c r="J90" s="45"/>
      <c r="K90" s="10">
        <v>4672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45089</v>
      </c>
      <c r="B91" s="7" t="s">
        <v>147</v>
      </c>
      <c r="C91" s="103" t="s">
        <v>79</v>
      </c>
      <c r="D91" s="9"/>
      <c r="E91" s="9">
        <f t="shared" si="20"/>
        <v>0</v>
      </c>
      <c r="F91" s="9">
        <v>7786.3</v>
      </c>
      <c r="G91" s="9">
        <f t="shared" si="18"/>
        <v>0</v>
      </c>
      <c r="H91" s="9">
        <f t="shared" si="19"/>
        <v>0</v>
      </c>
      <c r="I91" s="9"/>
      <c r="J91" s="45" t="s">
        <v>133</v>
      </c>
      <c r="K91" s="10">
        <v>6873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45092</v>
      </c>
      <c r="B92" s="94" t="s">
        <v>150</v>
      </c>
      <c r="C92" s="103" t="s">
        <v>62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5"/>
      <c r="K92" s="10"/>
      <c r="L92" s="9">
        <v>2264241.06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45091</v>
      </c>
      <c r="B93" s="7" t="s">
        <v>148</v>
      </c>
      <c r="C93" s="103" t="s">
        <v>79</v>
      </c>
      <c r="D93" s="9"/>
      <c r="E93" s="9">
        <f t="shared" si="20"/>
        <v>0</v>
      </c>
      <c r="F93" s="9">
        <v>18225</v>
      </c>
      <c r="G93" s="9">
        <f t="shared" si="18"/>
        <v>0</v>
      </c>
      <c r="H93" s="9">
        <f t="shared" si="19"/>
        <v>0</v>
      </c>
      <c r="I93" s="9"/>
      <c r="J93" s="45" t="s">
        <v>115</v>
      </c>
      <c r="K93" s="10">
        <v>6849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45097</v>
      </c>
      <c r="B94" s="7" t="s">
        <v>149</v>
      </c>
      <c r="C94" s="103" t="s">
        <v>79</v>
      </c>
      <c r="D94" s="9"/>
      <c r="E94" s="9">
        <f t="shared" si="20"/>
        <v>0</v>
      </c>
      <c r="F94" s="9">
        <v>3033.03</v>
      </c>
      <c r="G94" s="9">
        <f t="shared" si="18"/>
        <v>0</v>
      </c>
      <c r="H94" s="9">
        <f t="shared" si="19"/>
        <v>0</v>
      </c>
      <c r="I94" s="9"/>
      <c r="J94" s="45" t="s">
        <v>90</v>
      </c>
      <c r="K94" s="10">
        <v>6849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45107</v>
      </c>
      <c r="B95" s="94" t="s">
        <v>156</v>
      </c>
      <c r="C95" s="103" t="s">
        <v>62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5"/>
      <c r="K95" s="10"/>
      <c r="L95" s="9">
        <v>21258.03</v>
      </c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 t="s">
        <v>151</v>
      </c>
      <c r="B96" s="7" t="s">
        <v>152</v>
      </c>
      <c r="C96" s="103" t="s">
        <v>300</v>
      </c>
      <c r="D96" s="9"/>
      <c r="E96" s="9">
        <f t="shared" si="20"/>
        <v>0</v>
      </c>
      <c r="F96" s="9">
        <v>6764</v>
      </c>
      <c r="G96" s="9">
        <f t="shared" si="18"/>
        <v>0</v>
      </c>
      <c r="H96" s="9">
        <f t="shared" si="19"/>
        <v>0</v>
      </c>
      <c r="I96" s="9"/>
      <c r="J96" s="45" t="s">
        <v>115</v>
      </c>
      <c r="K96" s="10">
        <v>6849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 t="s">
        <v>151</v>
      </c>
      <c r="B97" s="7" t="s">
        <v>153</v>
      </c>
      <c r="C97" s="103" t="s">
        <v>79</v>
      </c>
      <c r="D97" s="9"/>
      <c r="E97" s="9">
        <f t="shared" si="20"/>
        <v>0</v>
      </c>
      <c r="F97" s="9">
        <v>4724856.12</v>
      </c>
      <c r="G97" s="9">
        <f t="shared" si="18"/>
        <v>0</v>
      </c>
      <c r="H97" s="9">
        <f t="shared" si="19"/>
        <v>0</v>
      </c>
      <c r="I97" s="9"/>
      <c r="J97" s="45" t="s">
        <v>68</v>
      </c>
      <c r="K97" s="10">
        <v>6811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 t="s">
        <v>151</v>
      </c>
      <c r="B98" s="7" t="s">
        <v>154</v>
      </c>
      <c r="C98" s="103" t="s">
        <v>79</v>
      </c>
      <c r="D98" s="9"/>
      <c r="E98" s="9">
        <f t="shared" si="20"/>
        <v>0</v>
      </c>
      <c r="F98" s="9">
        <v>248676.64</v>
      </c>
      <c r="G98" s="9">
        <f t="shared" si="18"/>
        <v>0</v>
      </c>
      <c r="H98" s="9">
        <f t="shared" si="19"/>
        <v>0</v>
      </c>
      <c r="I98" s="9"/>
      <c r="J98" s="45" t="s">
        <v>68</v>
      </c>
      <c r="K98" s="10">
        <v>6811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45100</v>
      </c>
      <c r="B99" s="94" t="s">
        <v>155</v>
      </c>
      <c r="C99" s="103" t="s">
        <v>62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>
        <v>5461191.5</v>
      </c>
      <c r="J99" s="45"/>
      <c r="K99" s="10">
        <v>4760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 t="s">
        <v>151</v>
      </c>
      <c r="B100" s="7" t="s">
        <v>157</v>
      </c>
      <c r="C100" s="103" t="s">
        <v>300</v>
      </c>
      <c r="D100" s="9"/>
      <c r="E100" s="9">
        <f t="shared" si="20"/>
        <v>0</v>
      </c>
      <c r="F100" s="9">
        <v>3630</v>
      </c>
      <c r="G100" s="9">
        <f t="shared" si="21"/>
        <v>3630</v>
      </c>
      <c r="H100" s="9">
        <f t="shared" si="22"/>
        <v>0</v>
      </c>
      <c r="I100" s="9"/>
      <c r="J100" s="45"/>
      <c r="K100" s="45" t="s">
        <v>158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 t="s">
        <v>151</v>
      </c>
      <c r="B101" s="7" t="s">
        <v>159</v>
      </c>
      <c r="C101" s="103" t="s">
        <v>300</v>
      </c>
      <c r="D101" s="9"/>
      <c r="E101" s="9">
        <f t="shared" si="20"/>
        <v>0</v>
      </c>
      <c r="F101" s="9">
        <v>3630</v>
      </c>
      <c r="G101" s="9">
        <f t="shared" si="21"/>
        <v>3630</v>
      </c>
      <c r="H101" s="9">
        <f t="shared" si="22"/>
        <v>0</v>
      </c>
      <c r="I101" s="9"/>
      <c r="J101" s="45"/>
      <c r="K101" s="10">
        <v>6861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 t="s">
        <v>151</v>
      </c>
      <c r="B102" s="94" t="s">
        <v>165</v>
      </c>
      <c r="C102" s="103" t="s">
        <v>62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5"/>
      <c r="K102" s="10"/>
      <c r="L102" s="9">
        <v>4987556.76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 t="s">
        <v>151</v>
      </c>
      <c r="B103" s="7" t="s">
        <v>160</v>
      </c>
      <c r="C103" s="103" t="s">
        <v>300</v>
      </c>
      <c r="D103" s="9"/>
      <c r="E103" s="9">
        <f t="shared" ref="E103:E118" si="23">+D103</f>
        <v>0</v>
      </c>
      <c r="F103" s="9">
        <v>6272.6</v>
      </c>
      <c r="G103" s="9">
        <f t="shared" si="21"/>
        <v>0</v>
      </c>
      <c r="H103" s="9">
        <f t="shared" si="22"/>
        <v>0</v>
      </c>
      <c r="I103" s="9"/>
      <c r="J103" s="45" t="s">
        <v>133</v>
      </c>
      <c r="K103" s="10">
        <v>6873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 t="s">
        <v>151</v>
      </c>
      <c r="B104" s="7" t="s">
        <v>161</v>
      </c>
      <c r="C104" s="103" t="s">
        <v>300</v>
      </c>
      <c r="D104" s="9"/>
      <c r="E104" s="9">
        <f t="shared" si="23"/>
        <v>0</v>
      </c>
      <c r="F104" s="9">
        <v>4493.8</v>
      </c>
      <c r="G104" s="9">
        <f t="shared" si="21"/>
        <v>0</v>
      </c>
      <c r="H104" s="9">
        <f t="shared" si="22"/>
        <v>0</v>
      </c>
      <c r="I104" s="9"/>
      <c r="J104" s="45" t="s">
        <v>133</v>
      </c>
      <c r="K104" s="10">
        <v>6873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 t="s">
        <v>151</v>
      </c>
      <c r="B105" s="7" t="s">
        <v>162</v>
      </c>
      <c r="C105" s="103" t="s">
        <v>300</v>
      </c>
      <c r="D105" s="9"/>
      <c r="E105" s="9">
        <f t="shared" si="23"/>
        <v>0</v>
      </c>
      <c r="F105" s="9">
        <v>3630</v>
      </c>
      <c r="G105" s="9">
        <f t="shared" si="21"/>
        <v>3630</v>
      </c>
      <c r="H105" s="9">
        <f t="shared" si="22"/>
        <v>0</v>
      </c>
      <c r="I105" s="9"/>
      <c r="J105" s="45"/>
      <c r="K105" s="10">
        <v>6861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 t="s">
        <v>151</v>
      </c>
      <c r="B106" s="7" t="s">
        <v>163</v>
      </c>
      <c r="C106" s="103" t="s">
        <v>300</v>
      </c>
      <c r="D106" s="9"/>
      <c r="E106" s="9">
        <f t="shared" si="23"/>
        <v>0</v>
      </c>
      <c r="F106" s="9">
        <v>16159.85</v>
      </c>
      <c r="G106" s="9">
        <f t="shared" si="21"/>
        <v>0</v>
      </c>
      <c r="H106" s="9">
        <f t="shared" si="22"/>
        <v>0</v>
      </c>
      <c r="I106" s="9"/>
      <c r="J106" s="45" t="s">
        <v>133</v>
      </c>
      <c r="K106" s="10">
        <v>6873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 t="s">
        <v>151</v>
      </c>
      <c r="B107" s="94" t="s">
        <v>164</v>
      </c>
      <c r="C107" s="103" t="s">
        <v>62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5"/>
      <c r="K107" s="10"/>
      <c r="L107" s="9">
        <v>30556.25</v>
      </c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103" t="s">
        <v>49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5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103" t="s">
        <v>49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5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43" t="s">
        <v>166</v>
      </c>
      <c r="B110" s="7"/>
      <c r="C110" s="103" t="s">
        <v>49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5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45112</v>
      </c>
      <c r="B111" s="94" t="s">
        <v>167</v>
      </c>
      <c r="C111" s="103" t="s">
        <v>62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>
        <v>2264241.06</v>
      </c>
      <c r="J111" s="45"/>
      <c r="K111" s="10">
        <v>4760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45133</v>
      </c>
      <c r="B112" s="94" t="s">
        <v>168</v>
      </c>
      <c r="C112" s="103" t="s">
        <v>62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>
        <v>21258.03</v>
      </c>
      <c r="J112" s="45"/>
      <c r="K112" s="10">
        <v>4760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45133</v>
      </c>
      <c r="B113" s="94" t="s">
        <v>169</v>
      </c>
      <c r="C113" s="103" t="s">
        <v>62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>
        <v>4987556.76</v>
      </c>
      <c r="J113" s="45"/>
      <c r="K113" s="10">
        <v>4760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45135</v>
      </c>
      <c r="B114" s="7" t="s">
        <v>170</v>
      </c>
      <c r="C114" s="103" t="s">
        <v>79</v>
      </c>
      <c r="D114" s="9"/>
      <c r="E114" s="9">
        <f t="shared" si="23"/>
        <v>0</v>
      </c>
      <c r="F114" s="9">
        <v>2704807.99</v>
      </c>
      <c r="G114" s="9">
        <f t="shared" si="21"/>
        <v>0</v>
      </c>
      <c r="H114" s="9">
        <f t="shared" si="22"/>
        <v>0</v>
      </c>
      <c r="I114" s="9"/>
      <c r="J114" s="45" t="s">
        <v>68</v>
      </c>
      <c r="K114" s="10">
        <v>6811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45135</v>
      </c>
      <c r="B115" s="7" t="s">
        <v>171</v>
      </c>
      <c r="C115" s="103" t="s">
        <v>79</v>
      </c>
      <c r="D115" s="9"/>
      <c r="E115" s="9">
        <f t="shared" si="23"/>
        <v>0</v>
      </c>
      <c r="F115" s="9">
        <v>142358.32</v>
      </c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5" t="s">
        <v>68</v>
      </c>
      <c r="K115" s="10">
        <v>6811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45146</v>
      </c>
      <c r="B116" s="7" t="s">
        <v>172</v>
      </c>
      <c r="C116" s="103" t="s">
        <v>79</v>
      </c>
      <c r="D116" s="9"/>
      <c r="E116" s="9">
        <f t="shared" si="23"/>
        <v>0</v>
      </c>
      <c r="F116" s="9">
        <v>3119</v>
      </c>
      <c r="G116" s="9">
        <f t="shared" si="24"/>
        <v>0</v>
      </c>
      <c r="H116" s="9">
        <f t="shared" si="25"/>
        <v>0</v>
      </c>
      <c r="I116" s="9"/>
      <c r="J116" s="45" t="s">
        <v>115</v>
      </c>
      <c r="K116" s="10">
        <v>6849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45147</v>
      </c>
      <c r="B117" s="7" t="s">
        <v>173</v>
      </c>
      <c r="C117" s="103" t="s">
        <v>126</v>
      </c>
      <c r="D117" s="9"/>
      <c r="E117" s="9">
        <f t="shared" si="23"/>
        <v>0</v>
      </c>
      <c r="F117" s="9"/>
      <c r="G117" s="9">
        <v>-2244.54</v>
      </c>
      <c r="H117" s="9">
        <f t="shared" si="25"/>
        <v>0</v>
      </c>
      <c r="I117" s="9"/>
      <c r="J117" s="45" t="s">
        <v>75</v>
      </c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45143</v>
      </c>
      <c r="B118" s="7" t="s">
        <v>174</v>
      </c>
      <c r="C118" s="103" t="s">
        <v>126</v>
      </c>
      <c r="D118" s="9"/>
      <c r="E118" s="9">
        <f t="shared" si="23"/>
        <v>0</v>
      </c>
      <c r="F118" s="9"/>
      <c r="G118" s="9">
        <v>14851.59</v>
      </c>
      <c r="H118" s="9">
        <f t="shared" si="25"/>
        <v>0</v>
      </c>
      <c r="I118" s="9"/>
      <c r="J118" s="45" t="s">
        <v>68</v>
      </c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>
        <v>45155</v>
      </c>
      <c r="B119" s="94" t="s">
        <v>175</v>
      </c>
      <c r="C119" s="103" t="s">
        <v>62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>
        <v>30556.25</v>
      </c>
      <c r="J119" s="45"/>
      <c r="K119" s="10">
        <v>4737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>
        <v>45169</v>
      </c>
      <c r="B120" s="121" t="s">
        <v>176</v>
      </c>
      <c r="C120" s="103" t="s">
        <v>79</v>
      </c>
      <c r="D120" s="9">
        <v>35140.6</v>
      </c>
      <c r="E120" s="9">
        <f t="shared" si="26"/>
        <v>35140.6</v>
      </c>
      <c r="F120" s="9"/>
      <c r="G120" s="9">
        <f t="shared" si="24"/>
        <v>0</v>
      </c>
      <c r="H120" s="9">
        <f t="shared" si="25"/>
        <v>35140.6</v>
      </c>
      <c r="I120" s="9"/>
      <c r="J120" s="45"/>
      <c r="K120" s="10">
        <v>4666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45160</v>
      </c>
      <c r="B121" s="7" t="s">
        <v>177</v>
      </c>
      <c r="C121" s="103" t="s">
        <v>126</v>
      </c>
      <c r="D121" s="9"/>
      <c r="E121" s="9">
        <f t="shared" si="26"/>
        <v>0</v>
      </c>
      <c r="F121" s="9"/>
      <c r="G121" s="9">
        <v>66080.460000000006</v>
      </c>
      <c r="H121" s="9">
        <f t="shared" si="25"/>
        <v>0</v>
      </c>
      <c r="I121" s="9"/>
      <c r="J121" s="45" t="s">
        <v>68</v>
      </c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45180</v>
      </c>
      <c r="B122" s="7" t="s">
        <v>178</v>
      </c>
      <c r="C122" s="103" t="s">
        <v>79</v>
      </c>
      <c r="D122" s="9"/>
      <c r="E122" s="9">
        <f t="shared" si="26"/>
        <v>0</v>
      </c>
      <c r="F122" s="9">
        <v>13002</v>
      </c>
      <c r="G122" s="9">
        <f t="shared" si="24"/>
        <v>0</v>
      </c>
      <c r="H122" s="9">
        <f t="shared" si="25"/>
        <v>0</v>
      </c>
      <c r="I122" s="9"/>
      <c r="J122" s="45" t="s">
        <v>115</v>
      </c>
      <c r="K122" s="10">
        <v>6849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45182</v>
      </c>
      <c r="B123" s="94" t="s">
        <v>179</v>
      </c>
      <c r="C123" s="103" t="s">
        <v>62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5"/>
      <c r="K123" s="10"/>
      <c r="L123" s="9">
        <v>2863287.31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45184</v>
      </c>
      <c r="B124" s="7" t="s">
        <v>180</v>
      </c>
      <c r="C124" s="103" t="s">
        <v>79</v>
      </c>
      <c r="D124" s="9"/>
      <c r="E124" s="9">
        <f t="shared" si="26"/>
        <v>0</v>
      </c>
      <c r="F124" s="9">
        <v>2945.3</v>
      </c>
      <c r="G124" s="9">
        <f t="shared" si="24"/>
        <v>0</v>
      </c>
      <c r="H124" s="9">
        <f t="shared" si="25"/>
        <v>0</v>
      </c>
      <c r="I124" s="9"/>
      <c r="J124" s="45" t="s">
        <v>133</v>
      </c>
      <c r="K124" s="10">
        <v>6873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45183</v>
      </c>
      <c r="B125" s="7" t="s">
        <v>181</v>
      </c>
      <c r="C125" s="103" t="s">
        <v>79</v>
      </c>
      <c r="D125" s="9"/>
      <c r="E125" s="9">
        <f t="shared" si="26"/>
        <v>0</v>
      </c>
      <c r="F125" s="9">
        <v>330</v>
      </c>
      <c r="G125" s="9">
        <f t="shared" si="24"/>
        <v>0</v>
      </c>
      <c r="H125" s="9">
        <f t="shared" si="25"/>
        <v>0</v>
      </c>
      <c r="I125" s="9"/>
      <c r="J125" s="45" t="s">
        <v>133</v>
      </c>
      <c r="K125" s="10">
        <v>6873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45194</v>
      </c>
      <c r="B126" s="7" t="s">
        <v>182</v>
      </c>
      <c r="C126" s="103" t="s">
        <v>79</v>
      </c>
      <c r="D126" s="9"/>
      <c r="E126" s="9">
        <f t="shared" si="26"/>
        <v>0</v>
      </c>
      <c r="F126" s="9">
        <v>275862.02</v>
      </c>
      <c r="G126" s="9">
        <f t="shared" si="24"/>
        <v>275862.02</v>
      </c>
      <c r="H126" s="9">
        <f t="shared" si="25"/>
        <v>0</v>
      </c>
      <c r="I126" s="9"/>
      <c r="J126" s="45"/>
      <c r="K126" s="10">
        <v>6811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45203</v>
      </c>
      <c r="B127" s="7" t="s">
        <v>183</v>
      </c>
      <c r="C127" s="103" t="s">
        <v>79</v>
      </c>
      <c r="D127" s="9"/>
      <c r="E127" s="9">
        <f t="shared" si="26"/>
        <v>0</v>
      </c>
      <c r="F127" s="9">
        <v>14054</v>
      </c>
      <c r="G127" s="9">
        <f t="shared" si="24"/>
        <v>0</v>
      </c>
      <c r="H127" s="9">
        <f t="shared" si="25"/>
        <v>0</v>
      </c>
      <c r="I127" s="9"/>
      <c r="J127" s="45" t="s">
        <v>115</v>
      </c>
      <c r="K127" s="10">
        <v>6849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45209</v>
      </c>
      <c r="B128" s="7" t="s">
        <v>184</v>
      </c>
      <c r="C128" s="103" t="s">
        <v>79</v>
      </c>
      <c r="D128" s="9"/>
      <c r="E128" s="9">
        <f t="shared" si="26"/>
        <v>0</v>
      </c>
      <c r="F128" s="9">
        <v>2335.65</v>
      </c>
      <c r="G128" s="9">
        <f t="shared" si="24"/>
        <v>0</v>
      </c>
      <c r="H128" s="9">
        <f t="shared" si="25"/>
        <v>0</v>
      </c>
      <c r="I128" s="9"/>
      <c r="J128" s="45" t="s">
        <v>90</v>
      </c>
      <c r="K128" s="10">
        <v>6849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45209</v>
      </c>
      <c r="B129" s="7" t="s">
        <v>185</v>
      </c>
      <c r="C129" s="103" t="s">
        <v>79</v>
      </c>
      <c r="D129" s="9"/>
      <c r="E129" s="9">
        <f t="shared" si="26"/>
        <v>0</v>
      </c>
      <c r="F129" s="9">
        <v>3635535.93</v>
      </c>
      <c r="G129" s="9">
        <f t="shared" si="24"/>
        <v>0</v>
      </c>
      <c r="H129" s="9">
        <f t="shared" si="25"/>
        <v>0</v>
      </c>
      <c r="I129" s="9"/>
      <c r="J129" s="45" t="s">
        <v>68</v>
      </c>
      <c r="K129" s="10">
        <v>6811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>
        <v>45209</v>
      </c>
      <c r="B130" s="109" t="s">
        <v>186</v>
      </c>
      <c r="C130" s="103" t="s">
        <v>79</v>
      </c>
      <c r="D130" s="9"/>
      <c r="E130" s="9">
        <f t="shared" si="26"/>
        <v>0</v>
      </c>
      <c r="F130" s="9">
        <v>191344</v>
      </c>
      <c r="G130" s="9">
        <f t="shared" si="24"/>
        <v>0</v>
      </c>
      <c r="H130" s="9">
        <f t="shared" si="25"/>
        <v>0</v>
      </c>
      <c r="I130" s="9"/>
      <c r="J130" s="45" t="s">
        <v>68</v>
      </c>
      <c r="K130" s="10">
        <v>6811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45211</v>
      </c>
      <c r="B131" s="7" t="s">
        <v>187</v>
      </c>
      <c r="C131" s="103" t="s">
        <v>79</v>
      </c>
      <c r="D131" s="9"/>
      <c r="E131" s="9">
        <f t="shared" si="26"/>
        <v>0</v>
      </c>
      <c r="F131" s="9">
        <v>4414.6000000000004</v>
      </c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5" t="s">
        <v>133</v>
      </c>
      <c r="K131" s="10">
        <v>6873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45217</v>
      </c>
      <c r="B132" s="94" t="s">
        <v>188</v>
      </c>
      <c r="C132" s="103" t="s">
        <v>62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5"/>
      <c r="K132" s="10"/>
      <c r="L132" s="9">
        <v>4126821.5</v>
      </c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45212</v>
      </c>
      <c r="B133" s="94" t="s">
        <v>189</v>
      </c>
      <c r="C133" s="103" t="s">
        <v>62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>
        <v>2863287.31</v>
      </c>
      <c r="J133" s="45"/>
      <c r="K133" s="10">
        <v>4760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45222</v>
      </c>
      <c r="B134" s="7" t="s">
        <v>190</v>
      </c>
      <c r="C134" s="103" t="s">
        <v>79</v>
      </c>
      <c r="D134" s="9"/>
      <c r="E134" s="9">
        <f t="shared" si="26"/>
        <v>0</v>
      </c>
      <c r="F134" s="9">
        <v>2824389.61</v>
      </c>
      <c r="G134" s="9">
        <f t="shared" si="27"/>
        <v>0</v>
      </c>
      <c r="H134" s="9">
        <f t="shared" si="28"/>
        <v>0</v>
      </c>
      <c r="I134" s="9"/>
      <c r="J134" s="45" t="s">
        <v>68</v>
      </c>
      <c r="K134" s="10">
        <v>6811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>
        <v>45222</v>
      </c>
      <c r="B135" s="7" t="s">
        <v>191</v>
      </c>
      <c r="C135" s="103" t="s">
        <v>79</v>
      </c>
      <c r="D135" s="9"/>
      <c r="E135" s="9">
        <f t="shared" ref="E135:E150" si="29">+D135</f>
        <v>0</v>
      </c>
      <c r="F135" s="9">
        <v>148652.09</v>
      </c>
      <c r="G135" s="9">
        <f t="shared" si="27"/>
        <v>0</v>
      </c>
      <c r="H135" s="9">
        <f t="shared" si="28"/>
        <v>0</v>
      </c>
      <c r="I135" s="9"/>
      <c r="J135" s="45" t="s">
        <v>68</v>
      </c>
      <c r="K135" s="10">
        <v>6811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>
        <v>45217</v>
      </c>
      <c r="B136" s="7" t="s">
        <v>192</v>
      </c>
      <c r="C136" s="103" t="s">
        <v>126</v>
      </c>
      <c r="D136" s="9"/>
      <c r="E136" s="9">
        <f t="shared" si="29"/>
        <v>0</v>
      </c>
      <c r="F136" s="9"/>
      <c r="G136" s="9">
        <v>17008</v>
      </c>
      <c r="H136" s="9">
        <f t="shared" si="28"/>
        <v>0</v>
      </c>
      <c r="I136" s="9"/>
      <c r="J136" s="45" t="s">
        <v>68</v>
      </c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>
        <v>45237</v>
      </c>
      <c r="B137" s="7" t="s">
        <v>193</v>
      </c>
      <c r="C137" s="103" t="s">
        <v>79</v>
      </c>
      <c r="D137" s="9"/>
      <c r="E137" s="9">
        <f t="shared" si="29"/>
        <v>0</v>
      </c>
      <c r="F137" s="9">
        <v>5303.9</v>
      </c>
      <c r="G137" s="9">
        <f t="shared" si="27"/>
        <v>0</v>
      </c>
      <c r="H137" s="9">
        <f t="shared" si="28"/>
        <v>0</v>
      </c>
      <c r="I137" s="9"/>
      <c r="J137" s="45" t="s">
        <v>133</v>
      </c>
      <c r="K137" s="10">
        <v>6873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>
        <v>45238</v>
      </c>
      <c r="B138" s="7" t="s">
        <v>194</v>
      </c>
      <c r="C138" s="103" t="s">
        <v>79</v>
      </c>
      <c r="D138" s="9"/>
      <c r="E138" s="9">
        <f t="shared" si="29"/>
        <v>0</v>
      </c>
      <c r="F138" s="9">
        <v>6238</v>
      </c>
      <c r="G138" s="9">
        <f t="shared" si="27"/>
        <v>0</v>
      </c>
      <c r="H138" s="9">
        <f t="shared" si="28"/>
        <v>0</v>
      </c>
      <c r="I138" s="9"/>
      <c r="J138" s="45" t="s">
        <v>115</v>
      </c>
      <c r="K138" s="10">
        <v>6849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>
        <v>45239</v>
      </c>
      <c r="B139" s="7" t="s">
        <v>195</v>
      </c>
      <c r="C139" s="103" t="s">
        <v>79</v>
      </c>
      <c r="D139" s="9"/>
      <c r="E139" s="9">
        <f t="shared" si="29"/>
        <v>0</v>
      </c>
      <c r="F139" s="9">
        <v>3761264.22</v>
      </c>
      <c r="G139" s="9">
        <f t="shared" si="27"/>
        <v>0</v>
      </c>
      <c r="H139" s="9">
        <f t="shared" si="28"/>
        <v>0</v>
      </c>
      <c r="I139" s="9"/>
      <c r="J139" s="45" t="s">
        <v>68</v>
      </c>
      <c r="K139" s="10">
        <v>6811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45239</v>
      </c>
      <c r="B140" s="7" t="s">
        <v>196</v>
      </c>
      <c r="C140" s="103" t="s">
        <v>79</v>
      </c>
      <c r="D140" s="9"/>
      <c r="E140" s="9">
        <f t="shared" si="29"/>
        <v>0</v>
      </c>
      <c r="F140" s="9">
        <v>197961.27</v>
      </c>
      <c r="G140" s="9">
        <f t="shared" si="27"/>
        <v>0</v>
      </c>
      <c r="H140" s="9">
        <f t="shared" si="28"/>
        <v>0</v>
      </c>
      <c r="I140" s="9"/>
      <c r="J140" s="45" t="s">
        <v>68</v>
      </c>
      <c r="K140" s="10">
        <v>6811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45245</v>
      </c>
      <c r="B141" s="94" t="s">
        <v>197</v>
      </c>
      <c r="C141" s="103" t="s">
        <v>62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5"/>
      <c r="K141" s="10"/>
      <c r="L141" s="9">
        <v>6943809.0899999999</v>
      </c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45252</v>
      </c>
      <c r="B142" s="7" t="s">
        <v>198</v>
      </c>
      <c r="C142" s="103" t="s">
        <v>79</v>
      </c>
      <c r="D142" s="9"/>
      <c r="E142" s="9">
        <f t="shared" si="29"/>
        <v>0</v>
      </c>
      <c r="F142" s="9">
        <v>5255.8</v>
      </c>
      <c r="G142" s="9">
        <f t="shared" si="27"/>
        <v>0</v>
      </c>
      <c r="H142" s="9">
        <f t="shared" si="28"/>
        <v>0</v>
      </c>
      <c r="I142" s="9"/>
      <c r="J142" s="45" t="s">
        <v>133</v>
      </c>
      <c r="K142" s="10">
        <v>6873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45246</v>
      </c>
      <c r="B143" s="94" t="s">
        <v>199</v>
      </c>
      <c r="C143" s="103" t="s">
        <v>62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>
        <v>4126821.5</v>
      </c>
      <c r="J143" s="45"/>
      <c r="K143" s="10">
        <v>4760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45260</v>
      </c>
      <c r="B144" s="7" t="s">
        <v>200</v>
      </c>
      <c r="C144" s="103" t="s">
        <v>79</v>
      </c>
      <c r="D144" s="9"/>
      <c r="E144" s="9">
        <f t="shared" si="29"/>
        <v>0</v>
      </c>
      <c r="F144" s="9">
        <v>4292959.42</v>
      </c>
      <c r="G144" s="9">
        <f t="shared" si="27"/>
        <v>0</v>
      </c>
      <c r="H144" s="9">
        <f t="shared" si="28"/>
        <v>0</v>
      </c>
      <c r="I144" s="9"/>
      <c r="J144" s="45" t="s">
        <v>68</v>
      </c>
      <c r="K144" s="10">
        <v>6811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45260</v>
      </c>
      <c r="B145" s="7" t="s">
        <v>201</v>
      </c>
      <c r="C145" s="103" t="s">
        <v>79</v>
      </c>
      <c r="D145" s="9"/>
      <c r="E145" s="9">
        <f t="shared" si="29"/>
        <v>0</v>
      </c>
      <c r="F145" s="9">
        <v>225945.23</v>
      </c>
      <c r="G145" s="9">
        <f t="shared" si="27"/>
        <v>0</v>
      </c>
      <c r="H145" s="9">
        <f t="shared" si="28"/>
        <v>0</v>
      </c>
      <c r="I145" s="9"/>
      <c r="J145" s="45" t="s">
        <v>68</v>
      </c>
      <c r="K145" s="10">
        <v>6811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45266</v>
      </c>
      <c r="B146" s="7" t="s">
        <v>202</v>
      </c>
      <c r="C146" s="103" t="s">
        <v>79</v>
      </c>
      <c r="D146" s="9"/>
      <c r="E146" s="9">
        <f t="shared" si="29"/>
        <v>0</v>
      </c>
      <c r="F146" s="9">
        <v>3119</v>
      </c>
      <c r="G146" s="9">
        <f t="shared" si="27"/>
        <v>0</v>
      </c>
      <c r="H146" s="9">
        <f t="shared" si="28"/>
        <v>0</v>
      </c>
      <c r="I146" s="9"/>
      <c r="J146" s="45" t="s">
        <v>115</v>
      </c>
      <c r="K146" s="10">
        <v>6849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45267</v>
      </c>
      <c r="B147" s="94" t="s">
        <v>203</v>
      </c>
      <c r="C147" s="103" t="s">
        <v>62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>
        <v>6943809.0899999999</v>
      </c>
      <c r="J147" s="45"/>
      <c r="K147" s="10">
        <v>4760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45272</v>
      </c>
      <c r="B148" s="7" t="s">
        <v>204</v>
      </c>
      <c r="C148" s="103" t="s">
        <v>79</v>
      </c>
      <c r="D148" s="9"/>
      <c r="E148" s="9">
        <f t="shared" si="29"/>
        <v>0</v>
      </c>
      <c r="F148" s="9">
        <v>5537.08</v>
      </c>
      <c r="G148" s="9">
        <f t="shared" si="30"/>
        <v>0</v>
      </c>
      <c r="H148" s="9">
        <f t="shared" si="31"/>
        <v>0</v>
      </c>
      <c r="I148" s="9"/>
      <c r="J148" s="45" t="s">
        <v>90</v>
      </c>
      <c r="K148" s="10">
        <v>6840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45275</v>
      </c>
      <c r="B149" s="94" t="s">
        <v>214</v>
      </c>
      <c r="C149" s="103" t="s">
        <v>213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5"/>
      <c r="K149" s="10"/>
      <c r="L149" s="9">
        <v>4532816.53</v>
      </c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x14ac:dyDescent="0.2">
      <c r="A150" s="46">
        <v>45280</v>
      </c>
      <c r="B150" s="47" t="s">
        <v>205</v>
      </c>
      <c r="C150" s="110" t="s">
        <v>79</v>
      </c>
      <c r="E150" s="9">
        <f t="shared" si="29"/>
        <v>0</v>
      </c>
      <c r="F150" s="111">
        <v>125</v>
      </c>
      <c r="G150" s="9">
        <f t="shared" si="30"/>
        <v>125</v>
      </c>
      <c r="H150" s="9">
        <f t="shared" si="31"/>
        <v>0</v>
      </c>
      <c r="I150" s="111"/>
      <c r="K150" s="77">
        <v>6861</v>
      </c>
      <c r="L150" s="111"/>
    </row>
    <row r="151" spans="1:254" s="11" customFormat="1" ht="14.1" customHeight="1" x14ac:dyDescent="0.2">
      <c r="A151" s="6">
        <v>45295</v>
      </c>
      <c r="B151" s="7" t="s">
        <v>206</v>
      </c>
      <c r="C151" s="110" t="s">
        <v>79</v>
      </c>
      <c r="D151" s="9"/>
      <c r="E151" s="9">
        <f t="shared" ref="E151:E166" si="32">+D151</f>
        <v>0</v>
      </c>
      <c r="F151" s="9">
        <v>3422.1</v>
      </c>
      <c r="G151" s="9">
        <f t="shared" si="30"/>
        <v>0</v>
      </c>
      <c r="H151" s="9">
        <f t="shared" si="31"/>
        <v>0</v>
      </c>
      <c r="I151" s="9"/>
      <c r="J151" s="45" t="s">
        <v>133</v>
      </c>
      <c r="K151" s="10">
        <v>6873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45295</v>
      </c>
      <c r="B152" s="7" t="s">
        <v>207</v>
      </c>
      <c r="C152" s="103" t="s">
        <v>79</v>
      </c>
      <c r="D152" s="9"/>
      <c r="E152" s="9">
        <f t="shared" si="32"/>
        <v>0</v>
      </c>
      <c r="F152" s="9">
        <v>3767549.22</v>
      </c>
      <c r="G152" s="9">
        <f t="shared" si="30"/>
        <v>0</v>
      </c>
      <c r="H152" s="9">
        <f t="shared" si="31"/>
        <v>0</v>
      </c>
      <c r="I152" s="9"/>
      <c r="J152" s="45" t="s">
        <v>68</v>
      </c>
      <c r="K152" s="10">
        <v>6811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45295</v>
      </c>
      <c r="B153" s="7" t="s">
        <v>208</v>
      </c>
      <c r="C153" s="103" t="s">
        <v>79</v>
      </c>
      <c r="D153" s="9"/>
      <c r="E153" s="9">
        <f t="shared" si="32"/>
        <v>0</v>
      </c>
      <c r="F153" s="9">
        <v>198292.06</v>
      </c>
      <c r="G153" s="9">
        <f t="shared" si="30"/>
        <v>0</v>
      </c>
      <c r="H153" s="9">
        <f t="shared" si="31"/>
        <v>0</v>
      </c>
      <c r="I153" s="9"/>
      <c r="J153" s="45" t="s">
        <v>68</v>
      </c>
      <c r="K153" s="10">
        <v>6811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45651</v>
      </c>
      <c r="B154" s="7" t="s">
        <v>209</v>
      </c>
      <c r="C154" s="103" t="s">
        <v>126</v>
      </c>
      <c r="D154" s="9"/>
      <c r="E154" s="9">
        <f t="shared" si="32"/>
        <v>0</v>
      </c>
      <c r="F154" s="9"/>
      <c r="G154" s="9">
        <v>53090.06</v>
      </c>
      <c r="H154" s="9">
        <f t="shared" si="31"/>
        <v>0</v>
      </c>
      <c r="I154" s="9"/>
      <c r="J154" s="45" t="s">
        <v>68</v>
      </c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45302</v>
      </c>
      <c r="B155" s="7" t="s">
        <v>210</v>
      </c>
      <c r="C155" s="103" t="s">
        <v>79</v>
      </c>
      <c r="D155" s="9"/>
      <c r="E155" s="9">
        <f t="shared" si="32"/>
        <v>0</v>
      </c>
      <c r="F155" s="9">
        <v>9357</v>
      </c>
      <c r="G155" s="9">
        <f t="shared" si="30"/>
        <v>0</v>
      </c>
      <c r="H155" s="9">
        <f t="shared" si="31"/>
        <v>0</v>
      </c>
      <c r="I155" s="9"/>
      <c r="J155" s="45" t="s">
        <v>115</v>
      </c>
      <c r="K155" s="10">
        <v>6849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45307</v>
      </c>
      <c r="B156" s="7" t="s">
        <v>211</v>
      </c>
      <c r="C156" s="103" t="s">
        <v>79</v>
      </c>
      <c r="D156" s="9"/>
      <c r="E156" s="9">
        <f t="shared" si="32"/>
        <v>0</v>
      </c>
      <c r="F156" s="9">
        <v>5537.96</v>
      </c>
      <c r="G156" s="9">
        <f t="shared" si="30"/>
        <v>0</v>
      </c>
      <c r="H156" s="9">
        <f t="shared" si="31"/>
        <v>0</v>
      </c>
      <c r="I156" s="9"/>
      <c r="J156" s="45" t="s">
        <v>212</v>
      </c>
      <c r="K156" s="10">
        <v>6849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43101</v>
      </c>
      <c r="B157" s="94" t="s">
        <v>226</v>
      </c>
      <c r="C157" s="103" t="s">
        <v>62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5"/>
      <c r="K157" s="10"/>
      <c r="L157" s="9">
        <v>3984283.34</v>
      </c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45310</v>
      </c>
      <c r="B158" s="94" t="s">
        <v>215</v>
      </c>
      <c r="C158" s="103" t="s">
        <v>62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>
        <v>4532816.53</v>
      </c>
      <c r="J158" s="45"/>
      <c r="K158" s="10">
        <v>4760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45320</v>
      </c>
      <c r="B159" s="7" t="s">
        <v>216</v>
      </c>
      <c r="C159" s="103" t="s">
        <v>126</v>
      </c>
      <c r="D159" s="9"/>
      <c r="E159" s="9">
        <f t="shared" si="32"/>
        <v>0</v>
      </c>
      <c r="F159" s="9"/>
      <c r="G159" s="9">
        <v>68708.39</v>
      </c>
      <c r="H159" s="9">
        <f t="shared" si="31"/>
        <v>0</v>
      </c>
      <c r="I159" s="9"/>
      <c r="J159" s="45" t="s">
        <v>68</v>
      </c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45328</v>
      </c>
      <c r="B160" s="7" t="s">
        <v>217</v>
      </c>
      <c r="C160" s="103" t="s">
        <v>79</v>
      </c>
      <c r="D160" s="9"/>
      <c r="E160" s="9">
        <f t="shared" si="32"/>
        <v>0</v>
      </c>
      <c r="F160" s="9">
        <v>3287849.31</v>
      </c>
      <c r="G160" s="9">
        <f t="shared" si="30"/>
        <v>0</v>
      </c>
      <c r="H160" s="9">
        <f t="shared" si="31"/>
        <v>0</v>
      </c>
      <c r="I160" s="9"/>
      <c r="J160" s="45" t="s">
        <v>68</v>
      </c>
      <c r="K160" s="10">
        <v>6811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45328</v>
      </c>
      <c r="B161" s="7" t="s">
        <v>218</v>
      </c>
      <c r="C161" s="103" t="s">
        <v>79</v>
      </c>
      <c r="D161" s="9"/>
      <c r="E161" s="9">
        <f t="shared" si="32"/>
        <v>0</v>
      </c>
      <c r="F161" s="9">
        <v>173044.7</v>
      </c>
      <c r="G161" s="9">
        <f t="shared" si="30"/>
        <v>0</v>
      </c>
      <c r="H161" s="9">
        <f t="shared" si="31"/>
        <v>0</v>
      </c>
      <c r="I161" s="9"/>
      <c r="J161" s="45" t="s">
        <v>68</v>
      </c>
      <c r="K161" s="10">
        <v>6811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45335</v>
      </c>
      <c r="B162" s="94" t="s">
        <v>225</v>
      </c>
      <c r="C162" s="103" t="s">
        <v>62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5"/>
      <c r="K162" s="10"/>
      <c r="L162" s="9">
        <v>3460894.01</v>
      </c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45337</v>
      </c>
      <c r="B163" s="7" t="s">
        <v>219</v>
      </c>
      <c r="C163" s="103" t="s">
        <v>79</v>
      </c>
      <c r="D163" s="9"/>
      <c r="E163" s="9">
        <f t="shared" si="32"/>
        <v>0</v>
      </c>
      <c r="F163" s="9">
        <v>9357</v>
      </c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5" t="s">
        <v>115</v>
      </c>
      <c r="K163" s="10">
        <v>6849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45337</v>
      </c>
      <c r="B164" s="7" t="s">
        <v>220</v>
      </c>
      <c r="C164" s="103" t="s">
        <v>79</v>
      </c>
      <c r="D164" s="9"/>
      <c r="E164" s="9">
        <f t="shared" si="32"/>
        <v>0</v>
      </c>
      <c r="F164" s="9">
        <v>2538.8200000000002</v>
      </c>
      <c r="G164" s="9">
        <f t="shared" si="33"/>
        <v>0</v>
      </c>
      <c r="H164" s="9">
        <f t="shared" si="34"/>
        <v>0</v>
      </c>
      <c r="I164" s="9"/>
      <c r="J164" s="45" t="s">
        <v>90</v>
      </c>
      <c r="K164" s="10">
        <v>6849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45338</v>
      </c>
      <c r="B165" s="7" t="s">
        <v>221</v>
      </c>
      <c r="C165" s="103" t="s">
        <v>79</v>
      </c>
      <c r="D165" s="9"/>
      <c r="E165" s="9">
        <f t="shared" si="32"/>
        <v>0</v>
      </c>
      <c r="F165" s="9">
        <v>929</v>
      </c>
      <c r="G165" s="9">
        <f t="shared" si="33"/>
        <v>0</v>
      </c>
      <c r="H165" s="9">
        <f t="shared" si="34"/>
        <v>0</v>
      </c>
      <c r="I165" s="9"/>
      <c r="J165" s="45" t="s">
        <v>133</v>
      </c>
      <c r="K165" s="10">
        <v>6873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45352</v>
      </c>
      <c r="B166" s="7" t="s">
        <v>222</v>
      </c>
      <c r="C166" s="103" t="s">
        <v>79</v>
      </c>
      <c r="D166" s="9"/>
      <c r="E166" s="9">
        <f t="shared" si="32"/>
        <v>0</v>
      </c>
      <c r="F166" s="9">
        <v>3452927.64</v>
      </c>
      <c r="G166" s="9">
        <f t="shared" si="33"/>
        <v>0</v>
      </c>
      <c r="H166" s="9">
        <f t="shared" si="34"/>
        <v>0</v>
      </c>
      <c r="I166" s="9"/>
      <c r="J166" s="45" t="s">
        <v>68</v>
      </c>
      <c r="K166" s="10">
        <v>6811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45352</v>
      </c>
      <c r="B167" s="7" t="s">
        <v>223</v>
      </c>
      <c r="C167" s="103" t="s">
        <v>79</v>
      </c>
      <c r="D167" s="9"/>
      <c r="E167" s="9">
        <f t="shared" ref="E167:E182" si="35">+D167</f>
        <v>0</v>
      </c>
      <c r="F167" s="9">
        <v>181733.03</v>
      </c>
      <c r="G167" s="9">
        <f t="shared" si="33"/>
        <v>0</v>
      </c>
      <c r="H167" s="9">
        <f t="shared" si="34"/>
        <v>0</v>
      </c>
      <c r="I167" s="9"/>
      <c r="J167" s="45" t="s">
        <v>68</v>
      </c>
      <c r="K167" s="10">
        <v>6811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45356</v>
      </c>
      <c r="B168" s="7" t="s">
        <v>224</v>
      </c>
      <c r="C168" s="103" t="s">
        <v>79</v>
      </c>
      <c r="D168" s="9"/>
      <c r="E168" s="9">
        <f t="shared" si="35"/>
        <v>0</v>
      </c>
      <c r="F168" s="9">
        <v>9357</v>
      </c>
      <c r="G168" s="9">
        <f t="shared" si="33"/>
        <v>0</v>
      </c>
      <c r="H168" s="9">
        <f t="shared" si="34"/>
        <v>0</v>
      </c>
      <c r="I168" s="9"/>
      <c r="J168" s="45" t="s">
        <v>115</v>
      </c>
      <c r="K168" s="10">
        <v>6849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45345</v>
      </c>
      <c r="B169" s="94" t="s">
        <v>227</v>
      </c>
      <c r="C169" s="103" t="s">
        <v>62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>
        <v>3984283.34</v>
      </c>
      <c r="J169" s="45"/>
      <c r="K169" s="10">
        <v>4760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45351</v>
      </c>
      <c r="B170" s="7" t="s">
        <v>228</v>
      </c>
      <c r="C170" s="103" t="s">
        <v>126</v>
      </c>
      <c r="D170" s="9"/>
      <c r="E170" s="9">
        <f t="shared" si="35"/>
        <v>0</v>
      </c>
      <c r="F170" s="9"/>
      <c r="G170" s="9">
        <v>256682.65</v>
      </c>
      <c r="H170" s="9">
        <f t="shared" si="34"/>
        <v>0</v>
      </c>
      <c r="I170" s="9"/>
      <c r="J170" s="45" t="s">
        <v>68</v>
      </c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45363</v>
      </c>
      <c r="B171" s="7" t="s">
        <v>229</v>
      </c>
      <c r="C171" s="103" t="s">
        <v>79</v>
      </c>
      <c r="D171" s="9"/>
      <c r="E171" s="9">
        <f t="shared" si="35"/>
        <v>0</v>
      </c>
      <c r="F171" s="9">
        <v>13539.63</v>
      </c>
      <c r="G171" s="9">
        <f t="shared" si="33"/>
        <v>0</v>
      </c>
      <c r="H171" s="9">
        <f t="shared" si="34"/>
        <v>0</v>
      </c>
      <c r="I171" s="9"/>
      <c r="J171" s="45" t="s">
        <v>90</v>
      </c>
      <c r="K171" s="10">
        <v>6849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45366</v>
      </c>
      <c r="B172" s="94" t="s">
        <v>231</v>
      </c>
      <c r="C172" s="103" t="s">
        <v>62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5"/>
      <c r="K172" s="10"/>
      <c r="L172" s="9">
        <v>3670382.12</v>
      </c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45384</v>
      </c>
      <c r="B173" s="7" t="s">
        <v>230</v>
      </c>
      <c r="C173" s="103" t="s">
        <v>79</v>
      </c>
      <c r="D173" s="9"/>
      <c r="E173" s="9">
        <f t="shared" si="35"/>
        <v>0</v>
      </c>
      <c r="F173" s="9">
        <v>1813.2</v>
      </c>
      <c r="G173" s="9">
        <f t="shared" si="33"/>
        <v>0</v>
      </c>
      <c r="H173" s="9">
        <f t="shared" si="34"/>
        <v>0</v>
      </c>
      <c r="I173" s="9"/>
      <c r="J173" s="45" t="s">
        <v>133</v>
      </c>
      <c r="K173" s="10">
        <v>6873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45384</v>
      </c>
      <c r="B174" s="7" t="s">
        <v>232</v>
      </c>
      <c r="C174" s="103" t="s">
        <v>79</v>
      </c>
      <c r="D174" s="9"/>
      <c r="E174" s="9">
        <f t="shared" si="35"/>
        <v>0</v>
      </c>
      <c r="F174" s="9">
        <v>774</v>
      </c>
      <c r="G174" s="9">
        <f t="shared" si="33"/>
        <v>0</v>
      </c>
      <c r="H174" s="9">
        <f t="shared" si="34"/>
        <v>0</v>
      </c>
      <c r="I174" s="9"/>
      <c r="J174" s="45" t="s">
        <v>133</v>
      </c>
      <c r="K174" s="10">
        <v>6873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45385</v>
      </c>
      <c r="B175" s="7" t="s">
        <v>233</v>
      </c>
      <c r="C175" s="103" t="s">
        <v>79</v>
      </c>
      <c r="D175" s="9"/>
      <c r="E175" s="9">
        <f t="shared" si="35"/>
        <v>0</v>
      </c>
      <c r="F175" s="9">
        <v>3679130.69</v>
      </c>
      <c r="G175" s="9">
        <f t="shared" si="33"/>
        <v>0</v>
      </c>
      <c r="H175" s="9">
        <f t="shared" si="34"/>
        <v>0</v>
      </c>
      <c r="I175" s="9"/>
      <c r="J175" s="45" t="s">
        <v>68</v>
      </c>
      <c r="K175" s="10">
        <v>6811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45385</v>
      </c>
      <c r="B176" s="7" t="s">
        <v>234</v>
      </c>
      <c r="C176" s="103" t="s">
        <v>79</v>
      </c>
      <c r="D176" s="9"/>
      <c r="E176" s="9">
        <f t="shared" si="35"/>
        <v>0</v>
      </c>
      <c r="F176" s="9">
        <v>193638.46</v>
      </c>
      <c r="G176" s="9">
        <f t="shared" si="33"/>
        <v>0</v>
      </c>
      <c r="H176" s="9">
        <f t="shared" si="34"/>
        <v>0</v>
      </c>
      <c r="I176" s="9"/>
      <c r="J176" s="45" t="s">
        <v>68</v>
      </c>
      <c r="K176" s="10">
        <v>6811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45383</v>
      </c>
      <c r="B177" s="94" t="s">
        <v>235</v>
      </c>
      <c r="C177" s="103" t="s">
        <v>62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>
        <v>3460894.01</v>
      </c>
      <c r="J177" s="45"/>
      <c r="K177" s="10">
        <v>4760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45387</v>
      </c>
      <c r="B178" s="7" t="s">
        <v>236</v>
      </c>
      <c r="C178" s="103" t="s">
        <v>79</v>
      </c>
      <c r="D178" s="9"/>
      <c r="E178" s="9">
        <f t="shared" si="35"/>
        <v>0</v>
      </c>
      <c r="F178" s="9">
        <v>18714</v>
      </c>
      <c r="G178" s="9">
        <f t="shared" si="33"/>
        <v>0</v>
      </c>
      <c r="H178" s="9">
        <f t="shared" si="34"/>
        <v>0</v>
      </c>
      <c r="I178" s="9"/>
      <c r="J178" s="45" t="s">
        <v>115</v>
      </c>
      <c r="K178" s="10">
        <v>6849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45393</v>
      </c>
      <c r="B179" s="7" t="s">
        <v>237</v>
      </c>
      <c r="C179" s="103" t="s">
        <v>79</v>
      </c>
      <c r="D179" s="9"/>
      <c r="E179" s="9">
        <f t="shared" si="35"/>
        <v>0</v>
      </c>
      <c r="F179" s="9">
        <v>5040.38</v>
      </c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5" t="s">
        <v>90</v>
      </c>
      <c r="K179" s="10">
        <v>6849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45400</v>
      </c>
      <c r="B180" s="94" t="s">
        <v>238</v>
      </c>
      <c r="C180" s="103" t="s">
        <v>62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5"/>
      <c r="K180" s="10"/>
      <c r="L180" s="9">
        <v>3899110.73</v>
      </c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>
        <v>45408</v>
      </c>
      <c r="B181" s="94" t="s">
        <v>239</v>
      </c>
      <c r="C181" s="103" t="s">
        <v>62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>
        <v>3670382.12</v>
      </c>
      <c r="J181" s="45"/>
      <c r="K181" s="10">
        <v>4760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>
        <v>45414</v>
      </c>
      <c r="B182" s="7" t="s">
        <v>240</v>
      </c>
      <c r="C182" s="103" t="s">
        <v>79</v>
      </c>
      <c r="D182" s="9"/>
      <c r="E182" s="9">
        <f t="shared" si="35"/>
        <v>0</v>
      </c>
      <c r="F182" s="9">
        <v>18714</v>
      </c>
      <c r="G182" s="9">
        <f t="shared" si="36"/>
        <v>0</v>
      </c>
      <c r="H182" s="9">
        <f t="shared" si="37"/>
        <v>0</v>
      </c>
      <c r="I182" s="9"/>
      <c r="J182" s="45" t="s">
        <v>115</v>
      </c>
      <c r="K182" s="10">
        <v>6849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45414</v>
      </c>
      <c r="B183" s="7" t="s">
        <v>241</v>
      </c>
      <c r="C183" s="103" t="s">
        <v>79</v>
      </c>
      <c r="D183" s="9"/>
      <c r="E183" s="9">
        <f t="shared" ref="E183:E199" si="38">+D183</f>
        <v>0</v>
      </c>
      <c r="F183" s="9">
        <v>3332170.09</v>
      </c>
      <c r="G183" s="9">
        <f t="shared" si="36"/>
        <v>0</v>
      </c>
      <c r="H183" s="9">
        <f t="shared" si="37"/>
        <v>0</v>
      </c>
      <c r="I183" s="9"/>
      <c r="J183" s="45" t="s">
        <v>68</v>
      </c>
      <c r="K183" s="10">
        <v>6811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45414</v>
      </c>
      <c r="B184" s="7" t="s">
        <v>242</v>
      </c>
      <c r="C184" s="103" t="s">
        <v>79</v>
      </c>
      <c r="D184" s="9"/>
      <c r="E184" s="9">
        <f t="shared" si="38"/>
        <v>0</v>
      </c>
      <c r="F184" s="9">
        <v>175377.37</v>
      </c>
      <c r="G184" s="9">
        <f t="shared" si="36"/>
        <v>0</v>
      </c>
      <c r="H184" s="9">
        <f t="shared" si="37"/>
        <v>0</v>
      </c>
      <c r="I184" s="9"/>
      <c r="J184" s="45" t="s">
        <v>68</v>
      </c>
      <c r="K184" s="10">
        <v>6811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45419</v>
      </c>
      <c r="B185" s="7" t="s">
        <v>243</v>
      </c>
      <c r="C185" s="103" t="s">
        <v>79</v>
      </c>
      <c r="D185" s="9"/>
      <c r="E185" s="9">
        <f t="shared" si="38"/>
        <v>0</v>
      </c>
      <c r="F185" s="9">
        <v>1457.1</v>
      </c>
      <c r="G185" s="9">
        <f t="shared" si="36"/>
        <v>0</v>
      </c>
      <c r="H185" s="9">
        <f t="shared" si="37"/>
        <v>0</v>
      </c>
      <c r="I185" s="9"/>
      <c r="J185" s="45" t="s">
        <v>133</v>
      </c>
      <c r="K185" s="10">
        <v>6873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45421</v>
      </c>
      <c r="B186" s="7" t="s">
        <v>244</v>
      </c>
      <c r="C186" s="103" t="s">
        <v>79</v>
      </c>
      <c r="D186" s="9"/>
      <c r="E186" s="9">
        <f t="shared" si="38"/>
        <v>0</v>
      </c>
      <c r="F186" s="9">
        <v>7541.2</v>
      </c>
      <c r="G186" s="9">
        <f t="shared" si="36"/>
        <v>0</v>
      </c>
      <c r="H186" s="9">
        <f t="shared" si="37"/>
        <v>0</v>
      </c>
      <c r="I186" s="9"/>
      <c r="J186" s="45" t="s">
        <v>90</v>
      </c>
      <c r="K186" s="10">
        <v>6849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45432</v>
      </c>
      <c r="B187" s="94" t="s">
        <v>246</v>
      </c>
      <c r="C187" s="103" t="s">
        <v>62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5"/>
      <c r="K187" s="10"/>
      <c r="L187" s="9">
        <v>3535259.76</v>
      </c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45420</v>
      </c>
      <c r="B188" s="7" t="s">
        <v>245</v>
      </c>
      <c r="C188" s="103" t="s">
        <v>126</v>
      </c>
      <c r="D188" s="9"/>
      <c r="E188" s="9">
        <f t="shared" si="38"/>
        <v>0</v>
      </c>
      <c r="F188" s="9"/>
      <c r="G188" s="9">
        <v>24483.24</v>
      </c>
      <c r="H188" s="9">
        <f t="shared" si="37"/>
        <v>0</v>
      </c>
      <c r="I188" s="9"/>
      <c r="J188" s="45" t="s">
        <v>68</v>
      </c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45435</v>
      </c>
      <c r="B189" s="94" t="s">
        <v>247</v>
      </c>
      <c r="C189" s="103" t="s">
        <v>62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>
        <v>3899110.73</v>
      </c>
      <c r="J189" s="45"/>
      <c r="K189" s="10">
        <v>4760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45446</v>
      </c>
      <c r="B190" s="7" t="s">
        <v>248</v>
      </c>
      <c r="C190" s="103" t="s">
        <v>126</v>
      </c>
      <c r="D190" s="9"/>
      <c r="E190" s="9">
        <f t="shared" si="38"/>
        <v>0</v>
      </c>
      <c r="F190" s="9"/>
      <c r="G190" s="9">
        <v>-1970.49</v>
      </c>
      <c r="H190" s="9">
        <f t="shared" si="37"/>
        <v>0</v>
      </c>
      <c r="I190" s="9"/>
      <c r="J190" s="45" t="s">
        <v>68</v>
      </c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45454</v>
      </c>
      <c r="B191" s="7" t="s">
        <v>249</v>
      </c>
      <c r="C191" s="103" t="s">
        <v>300</v>
      </c>
      <c r="D191" s="9"/>
      <c r="E191" s="9">
        <f t="shared" si="38"/>
        <v>0</v>
      </c>
      <c r="F191" s="9">
        <v>15595</v>
      </c>
      <c r="G191" s="9">
        <f t="shared" si="36"/>
        <v>0</v>
      </c>
      <c r="H191" s="9">
        <f t="shared" si="37"/>
        <v>0</v>
      </c>
      <c r="I191" s="9"/>
      <c r="J191" s="45" t="s">
        <v>115</v>
      </c>
      <c r="K191" s="10">
        <v>6849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>
        <v>45454</v>
      </c>
      <c r="B192" s="7" t="s">
        <v>250</v>
      </c>
      <c r="C192" s="103" t="s">
        <v>300</v>
      </c>
      <c r="D192" s="9"/>
      <c r="E192" s="9">
        <f t="shared" si="38"/>
        <v>0</v>
      </c>
      <c r="F192" s="9">
        <v>2652.2</v>
      </c>
      <c r="G192" s="9">
        <f t="shared" si="36"/>
        <v>0</v>
      </c>
      <c r="H192" s="9">
        <f t="shared" si="37"/>
        <v>0</v>
      </c>
      <c r="I192" s="9"/>
      <c r="J192" s="45" t="s">
        <v>133</v>
      </c>
      <c r="K192" s="10">
        <v>6873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45457</v>
      </c>
      <c r="B193" s="7" t="s">
        <v>251</v>
      </c>
      <c r="C193" s="103" t="s">
        <v>300</v>
      </c>
      <c r="D193" s="9"/>
      <c r="E193" s="9">
        <f t="shared" si="38"/>
        <v>0</v>
      </c>
      <c r="F193" s="9">
        <v>3148365.09</v>
      </c>
      <c r="G193" s="9">
        <f t="shared" si="36"/>
        <v>0</v>
      </c>
      <c r="H193" s="9">
        <f t="shared" si="37"/>
        <v>0</v>
      </c>
      <c r="I193" s="9"/>
      <c r="J193" s="45" t="s">
        <v>68</v>
      </c>
      <c r="K193" s="10">
        <v>6811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45457</v>
      </c>
      <c r="B194" s="7" t="s">
        <v>252</v>
      </c>
      <c r="C194" s="103" t="s">
        <v>300</v>
      </c>
      <c r="D194" s="9"/>
      <c r="E194" s="9">
        <f t="shared" si="38"/>
        <v>0</v>
      </c>
      <c r="F194" s="9">
        <v>165703.43</v>
      </c>
      <c r="G194" s="9">
        <f t="shared" si="36"/>
        <v>0</v>
      </c>
      <c r="H194" s="9">
        <f t="shared" si="37"/>
        <v>0</v>
      </c>
      <c r="I194" s="9"/>
      <c r="J194" s="45" t="s">
        <v>68</v>
      </c>
      <c r="K194" s="10">
        <v>6811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45462</v>
      </c>
      <c r="B195" s="94" t="s">
        <v>253</v>
      </c>
      <c r="C195" s="103" t="s">
        <v>62</v>
      </c>
      <c r="D195" s="9"/>
      <c r="E195" s="9">
        <f t="shared" si="38"/>
        <v>0</v>
      </c>
      <c r="F195" s="9"/>
      <c r="G195" s="9">
        <f t="shared" ref="G195:G211" si="39">IF(J195&gt;0,0,F195)</f>
        <v>0</v>
      </c>
      <c r="H195" s="9">
        <f t="shared" ref="H195:H211" si="40">+D195</f>
        <v>0</v>
      </c>
      <c r="I195" s="9"/>
      <c r="J195" s="45"/>
      <c r="K195" s="10"/>
      <c r="L195" s="9">
        <v>3332315.72</v>
      </c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8" customFormat="1" ht="14.1" customHeight="1" x14ac:dyDescent="0.2">
      <c r="A196" s="112" t="s">
        <v>254</v>
      </c>
      <c r="B196" s="113" t="s">
        <v>255</v>
      </c>
      <c r="C196" s="114" t="s">
        <v>300</v>
      </c>
      <c r="D196" s="115"/>
      <c r="E196" s="115">
        <f t="shared" si="38"/>
        <v>0</v>
      </c>
      <c r="F196" s="115">
        <v>4355</v>
      </c>
      <c r="G196" s="115">
        <f t="shared" si="39"/>
        <v>0</v>
      </c>
      <c r="H196" s="115">
        <f t="shared" si="40"/>
        <v>0</v>
      </c>
      <c r="I196" s="115"/>
      <c r="J196" s="116" t="s">
        <v>133</v>
      </c>
      <c r="K196" s="117">
        <v>6873</v>
      </c>
      <c r="L196" s="115"/>
      <c r="M196" s="115" t="s">
        <v>266</v>
      </c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  <c r="AA196" s="115"/>
      <c r="AB196" s="115"/>
      <c r="AC196" s="115"/>
      <c r="AD196" s="115"/>
      <c r="AE196" s="115"/>
      <c r="AF196" s="115"/>
      <c r="AG196" s="115"/>
      <c r="AH196" s="115"/>
      <c r="AI196" s="115"/>
      <c r="AJ196" s="115"/>
      <c r="AK196" s="115"/>
      <c r="AL196" s="115"/>
      <c r="AM196" s="115"/>
      <c r="AN196" s="115"/>
      <c r="AO196" s="115"/>
      <c r="AP196" s="115"/>
      <c r="AQ196" s="115"/>
      <c r="AR196" s="115"/>
      <c r="AS196" s="115"/>
      <c r="AT196" s="115"/>
      <c r="AU196" s="115"/>
      <c r="AV196" s="115"/>
      <c r="AW196" s="115"/>
      <c r="AX196" s="115"/>
      <c r="AY196" s="115"/>
      <c r="AZ196" s="115"/>
      <c r="BA196" s="115"/>
      <c r="BB196" s="115"/>
      <c r="BC196" s="115"/>
      <c r="BD196" s="115"/>
      <c r="BE196" s="115"/>
      <c r="BF196" s="115"/>
      <c r="BG196" s="115"/>
      <c r="BH196" s="115"/>
      <c r="BI196" s="115"/>
      <c r="BJ196" s="115"/>
      <c r="BK196" s="115"/>
      <c r="BL196" s="115"/>
      <c r="BM196" s="115"/>
      <c r="BN196" s="115"/>
      <c r="BO196" s="115"/>
      <c r="BP196" s="115"/>
      <c r="BQ196" s="115"/>
      <c r="BR196" s="115"/>
      <c r="BS196" s="115"/>
      <c r="BT196" s="115"/>
      <c r="BU196" s="115"/>
      <c r="BV196" s="115"/>
      <c r="BW196" s="115"/>
      <c r="BX196" s="115"/>
      <c r="BY196" s="115"/>
      <c r="BZ196" s="115"/>
      <c r="CA196" s="115"/>
      <c r="CB196" s="115"/>
      <c r="CC196" s="115"/>
      <c r="CD196" s="115"/>
      <c r="CE196" s="115"/>
      <c r="CF196" s="115"/>
      <c r="CG196" s="115"/>
      <c r="CH196" s="115"/>
      <c r="CI196" s="115"/>
      <c r="CJ196" s="115"/>
      <c r="CK196" s="115"/>
      <c r="CL196" s="115"/>
      <c r="CM196" s="115"/>
      <c r="CN196" s="115"/>
      <c r="CO196" s="115"/>
      <c r="CP196" s="115"/>
      <c r="CQ196" s="115"/>
      <c r="CR196" s="115"/>
      <c r="CS196" s="115"/>
      <c r="CT196" s="115"/>
      <c r="CU196" s="115"/>
      <c r="CV196" s="115"/>
      <c r="CW196" s="115"/>
      <c r="CX196" s="115"/>
      <c r="CY196" s="115"/>
      <c r="CZ196" s="115"/>
      <c r="DA196" s="115"/>
      <c r="DB196" s="115"/>
      <c r="DC196" s="115"/>
      <c r="DD196" s="115"/>
      <c r="DE196" s="115"/>
      <c r="DF196" s="115"/>
      <c r="DG196" s="115"/>
      <c r="DH196" s="115"/>
      <c r="DI196" s="115"/>
      <c r="DJ196" s="115"/>
      <c r="DK196" s="115"/>
      <c r="DL196" s="115"/>
      <c r="DM196" s="115"/>
      <c r="DN196" s="115"/>
      <c r="DO196" s="115"/>
      <c r="DP196" s="115"/>
      <c r="DQ196" s="115"/>
      <c r="DR196" s="115"/>
      <c r="DS196" s="115"/>
      <c r="DT196" s="115"/>
      <c r="DU196" s="115"/>
      <c r="DV196" s="115"/>
      <c r="DW196" s="115"/>
      <c r="DX196" s="115"/>
      <c r="DY196" s="115"/>
      <c r="DZ196" s="115"/>
      <c r="EA196" s="115"/>
      <c r="EB196" s="115"/>
      <c r="EC196" s="115"/>
      <c r="ED196" s="115"/>
      <c r="EE196" s="115"/>
      <c r="EF196" s="115"/>
      <c r="EG196" s="115"/>
      <c r="EH196" s="115"/>
      <c r="EI196" s="115"/>
      <c r="EJ196" s="115"/>
      <c r="EK196" s="115"/>
      <c r="EL196" s="115"/>
      <c r="EM196" s="115"/>
      <c r="EN196" s="115"/>
      <c r="EO196" s="115"/>
      <c r="EP196" s="115"/>
      <c r="EQ196" s="115"/>
      <c r="ER196" s="115"/>
      <c r="ES196" s="115"/>
      <c r="ET196" s="115"/>
      <c r="EU196" s="115"/>
      <c r="EV196" s="115"/>
      <c r="EW196" s="115"/>
      <c r="EX196" s="115"/>
      <c r="EY196" s="115"/>
      <c r="EZ196" s="115"/>
      <c r="FA196" s="115"/>
      <c r="FB196" s="115"/>
      <c r="FC196" s="115"/>
      <c r="FD196" s="115"/>
      <c r="FE196" s="115"/>
      <c r="FF196" s="115"/>
      <c r="FG196" s="115"/>
      <c r="FH196" s="115"/>
      <c r="FI196" s="115"/>
      <c r="FJ196" s="115"/>
      <c r="FK196" s="115"/>
      <c r="FL196" s="115"/>
      <c r="FM196" s="115"/>
      <c r="FN196" s="115"/>
      <c r="FO196" s="115"/>
      <c r="FP196" s="115"/>
      <c r="FQ196" s="115"/>
      <c r="FR196" s="115"/>
      <c r="FS196" s="115"/>
      <c r="FT196" s="115"/>
      <c r="FU196" s="115"/>
      <c r="FV196" s="115"/>
      <c r="FW196" s="115"/>
      <c r="FX196" s="115"/>
      <c r="FY196" s="115"/>
      <c r="FZ196" s="115"/>
      <c r="GA196" s="115"/>
      <c r="GB196" s="115"/>
      <c r="GC196" s="115"/>
      <c r="GD196" s="115"/>
      <c r="GE196" s="115"/>
      <c r="GF196" s="115"/>
      <c r="GG196" s="115"/>
      <c r="GH196" s="115"/>
      <c r="GI196" s="115"/>
      <c r="GJ196" s="115"/>
      <c r="GK196" s="115"/>
      <c r="GL196" s="115"/>
      <c r="GM196" s="115"/>
      <c r="GN196" s="115"/>
      <c r="GO196" s="115"/>
      <c r="GP196" s="115"/>
      <c r="GQ196" s="115"/>
      <c r="GR196" s="115"/>
      <c r="GS196" s="115"/>
      <c r="GT196" s="115"/>
      <c r="GU196" s="115"/>
      <c r="GV196" s="115"/>
      <c r="GW196" s="115"/>
      <c r="GX196" s="115"/>
      <c r="GY196" s="115"/>
      <c r="GZ196" s="115"/>
      <c r="HA196" s="115"/>
      <c r="HB196" s="115"/>
      <c r="HC196" s="115"/>
      <c r="HD196" s="115"/>
      <c r="HE196" s="115"/>
      <c r="HF196" s="115"/>
      <c r="HG196" s="115"/>
      <c r="HH196" s="115"/>
      <c r="HI196" s="115"/>
      <c r="HJ196" s="115"/>
      <c r="HK196" s="115"/>
      <c r="HL196" s="115"/>
      <c r="HM196" s="115"/>
      <c r="HN196" s="115"/>
      <c r="HO196" s="115"/>
      <c r="HP196" s="115"/>
      <c r="HQ196" s="115"/>
      <c r="HR196" s="115"/>
      <c r="HS196" s="115"/>
      <c r="HT196" s="115"/>
      <c r="HU196" s="115"/>
      <c r="HV196" s="115"/>
      <c r="HW196" s="115"/>
      <c r="HX196" s="115"/>
      <c r="HY196" s="115"/>
      <c r="HZ196" s="115"/>
      <c r="IA196" s="115"/>
      <c r="IB196" s="115"/>
      <c r="IC196" s="115"/>
      <c r="ID196" s="115"/>
      <c r="IE196" s="115"/>
      <c r="IF196" s="115"/>
      <c r="IG196" s="115"/>
      <c r="IH196" s="115"/>
      <c r="II196" s="115"/>
      <c r="IJ196" s="115"/>
      <c r="IK196" s="115"/>
      <c r="IL196" s="115"/>
      <c r="IM196" s="115"/>
      <c r="IN196" s="115"/>
      <c r="IO196" s="115"/>
      <c r="IP196" s="115"/>
      <c r="IQ196" s="115"/>
      <c r="IR196" s="115"/>
      <c r="IS196" s="115"/>
      <c r="IT196" s="115"/>
    </row>
    <row r="197" spans="1:254" s="118" customFormat="1" ht="14.1" customHeight="1" x14ac:dyDescent="0.2">
      <c r="A197" s="112" t="s">
        <v>254</v>
      </c>
      <c r="B197" s="113" t="s">
        <v>255</v>
      </c>
      <c r="C197" s="114" t="s">
        <v>300</v>
      </c>
      <c r="D197" s="115"/>
      <c r="E197" s="115">
        <f t="shared" ref="E197" si="41">+D197</f>
        <v>0</v>
      </c>
      <c r="F197" s="115">
        <v>-4355</v>
      </c>
      <c r="G197" s="115">
        <f t="shared" ref="G197" si="42">IF(J197&gt;0,0,F197)</f>
        <v>0</v>
      </c>
      <c r="H197" s="115">
        <f t="shared" ref="H197" si="43">+D197</f>
        <v>0</v>
      </c>
      <c r="I197" s="115"/>
      <c r="J197" s="116" t="s">
        <v>133</v>
      </c>
      <c r="K197" s="117">
        <v>6873</v>
      </c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  <c r="AA197" s="115"/>
      <c r="AB197" s="115"/>
      <c r="AC197" s="115"/>
      <c r="AD197" s="115"/>
      <c r="AE197" s="115"/>
      <c r="AF197" s="115"/>
      <c r="AG197" s="115"/>
      <c r="AH197" s="115"/>
      <c r="AI197" s="115"/>
      <c r="AJ197" s="115"/>
      <c r="AK197" s="115"/>
      <c r="AL197" s="115"/>
      <c r="AM197" s="115"/>
      <c r="AN197" s="115"/>
      <c r="AO197" s="115"/>
      <c r="AP197" s="115"/>
      <c r="AQ197" s="115"/>
      <c r="AR197" s="115"/>
      <c r="AS197" s="115"/>
      <c r="AT197" s="115"/>
      <c r="AU197" s="115"/>
      <c r="AV197" s="115"/>
      <c r="AW197" s="115"/>
      <c r="AX197" s="115"/>
      <c r="AY197" s="115"/>
      <c r="AZ197" s="115"/>
      <c r="BA197" s="115"/>
      <c r="BB197" s="115"/>
      <c r="BC197" s="115"/>
      <c r="BD197" s="115"/>
      <c r="BE197" s="115"/>
      <c r="BF197" s="115"/>
      <c r="BG197" s="115"/>
      <c r="BH197" s="115"/>
      <c r="BI197" s="115"/>
      <c r="BJ197" s="115"/>
      <c r="BK197" s="115"/>
      <c r="BL197" s="115"/>
      <c r="BM197" s="115"/>
      <c r="BN197" s="115"/>
      <c r="BO197" s="115"/>
      <c r="BP197" s="115"/>
      <c r="BQ197" s="115"/>
      <c r="BR197" s="115"/>
      <c r="BS197" s="115"/>
      <c r="BT197" s="115"/>
      <c r="BU197" s="115"/>
      <c r="BV197" s="115"/>
      <c r="BW197" s="115"/>
      <c r="BX197" s="115"/>
      <c r="BY197" s="115"/>
      <c r="BZ197" s="115"/>
      <c r="CA197" s="115"/>
      <c r="CB197" s="115"/>
      <c r="CC197" s="115"/>
      <c r="CD197" s="115"/>
      <c r="CE197" s="115"/>
      <c r="CF197" s="115"/>
      <c r="CG197" s="115"/>
      <c r="CH197" s="115"/>
      <c r="CI197" s="115"/>
      <c r="CJ197" s="115"/>
      <c r="CK197" s="115"/>
      <c r="CL197" s="115"/>
      <c r="CM197" s="115"/>
      <c r="CN197" s="115"/>
      <c r="CO197" s="115"/>
      <c r="CP197" s="115"/>
      <c r="CQ197" s="115"/>
      <c r="CR197" s="115"/>
      <c r="CS197" s="115"/>
      <c r="CT197" s="115"/>
      <c r="CU197" s="115"/>
      <c r="CV197" s="115"/>
      <c r="CW197" s="115"/>
      <c r="CX197" s="115"/>
      <c r="CY197" s="115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115"/>
      <c r="DS197" s="115"/>
      <c r="DT197" s="115"/>
      <c r="DU197" s="115"/>
      <c r="DV197" s="115"/>
      <c r="DW197" s="115"/>
      <c r="DX197" s="115"/>
      <c r="DY197" s="115"/>
      <c r="DZ197" s="115"/>
      <c r="EA197" s="115"/>
      <c r="EB197" s="115"/>
      <c r="EC197" s="115"/>
      <c r="ED197" s="115"/>
      <c r="EE197" s="115"/>
      <c r="EF197" s="115"/>
      <c r="EG197" s="115"/>
      <c r="EH197" s="115"/>
      <c r="EI197" s="115"/>
      <c r="EJ197" s="115"/>
      <c r="EK197" s="115"/>
      <c r="EL197" s="115"/>
      <c r="EM197" s="115"/>
      <c r="EN197" s="115"/>
      <c r="EO197" s="115"/>
      <c r="EP197" s="115"/>
      <c r="EQ197" s="115"/>
      <c r="ER197" s="115"/>
      <c r="ES197" s="115"/>
      <c r="ET197" s="115"/>
      <c r="EU197" s="115"/>
      <c r="EV197" s="115"/>
      <c r="EW197" s="115"/>
      <c r="EX197" s="115"/>
      <c r="EY197" s="115"/>
      <c r="EZ197" s="115"/>
      <c r="FA197" s="115"/>
      <c r="FB197" s="115"/>
      <c r="FC197" s="115"/>
      <c r="FD197" s="115"/>
      <c r="FE197" s="115"/>
      <c r="FF197" s="115"/>
      <c r="FG197" s="115"/>
      <c r="FH197" s="115"/>
      <c r="FI197" s="115"/>
      <c r="FJ197" s="115"/>
      <c r="FK197" s="115"/>
      <c r="FL197" s="115"/>
      <c r="FM197" s="115"/>
      <c r="FN197" s="115"/>
      <c r="FO197" s="115"/>
      <c r="FP197" s="115"/>
      <c r="FQ197" s="115"/>
      <c r="FR197" s="115"/>
      <c r="FS197" s="115"/>
      <c r="FT197" s="115"/>
      <c r="FU197" s="115"/>
      <c r="FV197" s="115"/>
      <c r="FW197" s="115"/>
      <c r="FX197" s="115"/>
      <c r="FY197" s="115"/>
      <c r="FZ197" s="115"/>
      <c r="GA197" s="115"/>
      <c r="GB197" s="115"/>
      <c r="GC197" s="115"/>
      <c r="GD197" s="115"/>
      <c r="GE197" s="115"/>
      <c r="GF197" s="115"/>
      <c r="GG197" s="115"/>
      <c r="GH197" s="115"/>
      <c r="GI197" s="115"/>
      <c r="GJ197" s="115"/>
      <c r="GK197" s="115"/>
      <c r="GL197" s="115"/>
      <c r="GM197" s="115"/>
      <c r="GN197" s="115"/>
      <c r="GO197" s="115"/>
      <c r="GP197" s="115"/>
      <c r="GQ197" s="115"/>
      <c r="GR197" s="115"/>
      <c r="GS197" s="115"/>
      <c r="GT197" s="115"/>
      <c r="GU197" s="115"/>
      <c r="GV197" s="115"/>
      <c r="GW197" s="115"/>
      <c r="GX197" s="115"/>
      <c r="GY197" s="115"/>
      <c r="GZ197" s="115"/>
      <c r="HA197" s="115"/>
      <c r="HB197" s="115"/>
      <c r="HC197" s="115"/>
      <c r="HD197" s="115"/>
      <c r="HE197" s="115"/>
      <c r="HF197" s="115"/>
      <c r="HG197" s="115"/>
      <c r="HH197" s="115"/>
      <c r="HI197" s="115"/>
      <c r="HJ197" s="115"/>
      <c r="HK197" s="115"/>
      <c r="HL197" s="115"/>
      <c r="HM197" s="115"/>
      <c r="HN197" s="115"/>
      <c r="HO197" s="115"/>
      <c r="HP197" s="115"/>
      <c r="HQ197" s="115"/>
      <c r="HR197" s="115"/>
      <c r="HS197" s="115"/>
      <c r="HT197" s="115"/>
      <c r="HU197" s="115"/>
      <c r="HV197" s="115"/>
      <c r="HW197" s="115"/>
      <c r="HX197" s="115"/>
      <c r="HY197" s="115"/>
      <c r="HZ197" s="115"/>
      <c r="IA197" s="115"/>
      <c r="IB197" s="115"/>
      <c r="IC197" s="115"/>
      <c r="ID197" s="115"/>
      <c r="IE197" s="115"/>
      <c r="IF197" s="115"/>
      <c r="IG197" s="115"/>
      <c r="IH197" s="115"/>
      <c r="II197" s="115"/>
      <c r="IJ197" s="115"/>
      <c r="IK197" s="115"/>
      <c r="IL197" s="115"/>
      <c r="IM197" s="115"/>
      <c r="IN197" s="115"/>
      <c r="IO197" s="115"/>
      <c r="IP197" s="115"/>
      <c r="IQ197" s="115"/>
      <c r="IR197" s="115"/>
      <c r="IS197" s="115"/>
      <c r="IT197" s="115"/>
    </row>
    <row r="198" spans="1:254" s="11" customFormat="1" ht="14.1" customHeight="1" x14ac:dyDescent="0.2">
      <c r="A198" s="6" t="s">
        <v>254</v>
      </c>
      <c r="B198" s="7" t="s">
        <v>256</v>
      </c>
      <c r="C198" s="103" t="s">
        <v>300</v>
      </c>
      <c r="D198" s="9"/>
      <c r="E198" s="9">
        <f t="shared" si="38"/>
        <v>0</v>
      </c>
      <c r="F198" s="9">
        <v>1993217.3</v>
      </c>
      <c r="G198" s="9">
        <f t="shared" si="39"/>
        <v>0</v>
      </c>
      <c r="H198" s="9">
        <f t="shared" si="40"/>
        <v>0</v>
      </c>
      <c r="I198" s="9"/>
      <c r="J198" s="45" t="s">
        <v>68</v>
      </c>
      <c r="K198" s="10">
        <v>6811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 t="s">
        <v>254</v>
      </c>
      <c r="B199" s="7" t="s">
        <v>257</v>
      </c>
      <c r="C199" s="103" t="s">
        <v>300</v>
      </c>
      <c r="D199" s="9"/>
      <c r="E199" s="9">
        <f t="shared" si="38"/>
        <v>0</v>
      </c>
      <c r="F199" s="9">
        <v>104906.17</v>
      </c>
      <c r="G199" s="9">
        <f t="shared" si="39"/>
        <v>0</v>
      </c>
      <c r="H199" s="9">
        <f t="shared" si="40"/>
        <v>0</v>
      </c>
      <c r="I199" s="9"/>
      <c r="J199" s="45" t="s">
        <v>68</v>
      </c>
      <c r="K199" s="10">
        <v>6811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 t="s">
        <v>254</v>
      </c>
      <c r="B200" s="94" t="s">
        <v>258</v>
      </c>
      <c r="C200" s="103" t="s">
        <v>62</v>
      </c>
      <c r="D200" s="9"/>
      <c r="E200" s="9">
        <f t="shared" ref="E200:E214" si="44">+D200</f>
        <v>0</v>
      </c>
      <c r="F200" s="9"/>
      <c r="G200" s="9">
        <f t="shared" si="39"/>
        <v>0</v>
      </c>
      <c r="H200" s="9">
        <f t="shared" si="40"/>
        <v>0</v>
      </c>
      <c r="I200" s="9"/>
      <c r="J200" s="45"/>
      <c r="K200" s="10"/>
      <c r="L200" s="9">
        <v>2102478.4700000002</v>
      </c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45471</v>
      </c>
      <c r="B201" s="94" t="s">
        <v>259</v>
      </c>
      <c r="C201" s="103" t="s">
        <v>62</v>
      </c>
      <c r="D201" s="9"/>
      <c r="E201" s="9">
        <f t="shared" si="44"/>
        <v>0</v>
      </c>
      <c r="F201" s="9"/>
      <c r="G201" s="9">
        <f t="shared" si="39"/>
        <v>0</v>
      </c>
      <c r="H201" s="9">
        <f t="shared" si="40"/>
        <v>0</v>
      </c>
      <c r="I201" s="9">
        <v>3535259.76</v>
      </c>
      <c r="J201" s="45"/>
      <c r="K201" s="10">
        <v>4760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 t="s">
        <v>254</v>
      </c>
      <c r="B202" s="7" t="s">
        <v>260</v>
      </c>
      <c r="C202" s="103" t="s">
        <v>300</v>
      </c>
      <c r="D202" s="9"/>
      <c r="E202" s="9">
        <f t="shared" si="44"/>
        <v>0</v>
      </c>
      <c r="F202" s="9">
        <v>2479.3000000000002</v>
      </c>
      <c r="G202" s="9">
        <f t="shared" si="39"/>
        <v>0</v>
      </c>
      <c r="H202" s="9">
        <f t="shared" si="40"/>
        <v>0</v>
      </c>
      <c r="I202" s="9"/>
      <c r="J202" s="45" t="s">
        <v>133</v>
      </c>
      <c r="K202" s="10">
        <v>6873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 t="s">
        <v>254</v>
      </c>
      <c r="B203" s="7" t="s">
        <v>261</v>
      </c>
      <c r="C203" s="103" t="s">
        <v>300</v>
      </c>
      <c r="D203" s="9"/>
      <c r="E203" s="9">
        <f t="shared" si="44"/>
        <v>0</v>
      </c>
      <c r="F203" s="9">
        <v>2242.5300000000002</v>
      </c>
      <c r="G203" s="9">
        <f t="shared" si="39"/>
        <v>0</v>
      </c>
      <c r="H203" s="9">
        <f t="shared" si="40"/>
        <v>0</v>
      </c>
      <c r="I203" s="9"/>
      <c r="J203" s="45" t="s">
        <v>90</v>
      </c>
      <c r="K203" s="10">
        <v>6849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 t="s">
        <v>254</v>
      </c>
      <c r="B204" s="7" t="s">
        <v>262</v>
      </c>
      <c r="C204" s="103" t="s">
        <v>300</v>
      </c>
      <c r="D204" s="9"/>
      <c r="E204" s="9">
        <f t="shared" si="44"/>
        <v>0</v>
      </c>
      <c r="F204" s="9">
        <v>31190</v>
      </c>
      <c r="G204" s="9">
        <f t="shared" si="39"/>
        <v>0</v>
      </c>
      <c r="H204" s="9">
        <f t="shared" si="40"/>
        <v>0</v>
      </c>
      <c r="I204" s="9"/>
      <c r="J204" s="45" t="s">
        <v>115</v>
      </c>
      <c r="K204" s="10">
        <v>6849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 t="s">
        <v>254</v>
      </c>
      <c r="B205" s="94" t="s">
        <v>263</v>
      </c>
      <c r="C205" s="103" t="s">
        <v>62</v>
      </c>
      <c r="D205" s="9"/>
      <c r="E205" s="9">
        <f t="shared" si="44"/>
        <v>0</v>
      </c>
      <c r="F205" s="9"/>
      <c r="G205" s="9">
        <f t="shared" si="39"/>
        <v>0</v>
      </c>
      <c r="H205" s="9">
        <f t="shared" si="40"/>
        <v>0</v>
      </c>
      <c r="I205" s="9"/>
      <c r="J205" s="45"/>
      <c r="K205" s="10"/>
      <c r="L205" s="9">
        <v>35911.83</v>
      </c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 t="s">
        <v>254</v>
      </c>
      <c r="B206" s="7" t="s">
        <v>264</v>
      </c>
      <c r="C206" s="103" t="s">
        <v>300</v>
      </c>
      <c r="D206" s="9"/>
      <c r="E206" s="9">
        <f t="shared" si="44"/>
        <v>0</v>
      </c>
      <c r="F206" s="9">
        <v>880318.44</v>
      </c>
      <c r="G206" s="9">
        <f t="shared" si="39"/>
        <v>0</v>
      </c>
      <c r="H206" s="9">
        <f t="shared" si="40"/>
        <v>0</v>
      </c>
      <c r="I206" s="9"/>
      <c r="J206" s="45" t="s">
        <v>135</v>
      </c>
      <c r="K206" s="10">
        <v>6188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8" customFormat="1" ht="13.15" customHeight="1" x14ac:dyDescent="0.2">
      <c r="A207" s="112" t="s">
        <v>254</v>
      </c>
      <c r="B207" s="113" t="s">
        <v>255</v>
      </c>
      <c r="C207" s="114" t="s">
        <v>300</v>
      </c>
      <c r="D207" s="115"/>
      <c r="E207" s="115">
        <f>+D207</f>
        <v>0</v>
      </c>
      <c r="F207" s="115">
        <v>4276.8999999999996</v>
      </c>
      <c r="G207" s="115">
        <f t="shared" ref="G207" si="45">IF(J207&gt;0,0,F207)</f>
        <v>0</v>
      </c>
      <c r="H207" s="115">
        <f t="shared" ref="H207" si="46">+D207</f>
        <v>0</v>
      </c>
      <c r="I207" s="115"/>
      <c r="J207" s="116" t="s">
        <v>133</v>
      </c>
      <c r="K207" s="117">
        <v>6873</v>
      </c>
      <c r="L207" s="115"/>
      <c r="M207" s="115" t="s">
        <v>267</v>
      </c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  <c r="AI207" s="115"/>
      <c r="AJ207" s="115"/>
      <c r="AK207" s="115"/>
      <c r="AL207" s="115"/>
      <c r="AM207" s="115"/>
      <c r="AN207" s="115"/>
      <c r="AO207" s="115"/>
      <c r="AP207" s="115"/>
      <c r="AQ207" s="115"/>
      <c r="AR207" s="115"/>
      <c r="AS207" s="115"/>
      <c r="AT207" s="115"/>
      <c r="AU207" s="115"/>
      <c r="AV207" s="115"/>
      <c r="AW207" s="115"/>
      <c r="AX207" s="115"/>
      <c r="AY207" s="115"/>
      <c r="AZ207" s="115"/>
      <c r="BA207" s="115"/>
      <c r="BB207" s="115"/>
      <c r="BC207" s="115"/>
      <c r="BD207" s="115"/>
      <c r="BE207" s="115"/>
      <c r="BF207" s="115"/>
      <c r="BG207" s="115"/>
      <c r="BH207" s="115"/>
      <c r="BI207" s="115"/>
      <c r="BJ207" s="115"/>
      <c r="BK207" s="115"/>
      <c r="BL207" s="115"/>
      <c r="BM207" s="115"/>
      <c r="BN207" s="115"/>
      <c r="BO207" s="115"/>
      <c r="BP207" s="115"/>
      <c r="BQ207" s="115"/>
      <c r="BR207" s="115"/>
      <c r="BS207" s="115"/>
      <c r="BT207" s="115"/>
      <c r="BU207" s="115"/>
      <c r="BV207" s="115"/>
      <c r="BW207" s="115"/>
      <c r="BX207" s="115"/>
      <c r="BY207" s="115"/>
      <c r="BZ207" s="115"/>
      <c r="CA207" s="115"/>
      <c r="CB207" s="115"/>
      <c r="CC207" s="115"/>
      <c r="CD207" s="115"/>
      <c r="CE207" s="115"/>
      <c r="CF207" s="115"/>
      <c r="CG207" s="115"/>
      <c r="CH207" s="115"/>
      <c r="CI207" s="115"/>
      <c r="CJ207" s="115"/>
      <c r="CK207" s="115"/>
      <c r="CL207" s="115"/>
      <c r="CM207" s="115"/>
      <c r="CN207" s="115"/>
      <c r="CO207" s="115"/>
      <c r="CP207" s="115"/>
      <c r="CQ207" s="115"/>
      <c r="CR207" s="115"/>
      <c r="CS207" s="115"/>
      <c r="CT207" s="115"/>
      <c r="CU207" s="115"/>
      <c r="CV207" s="115"/>
      <c r="CW207" s="115"/>
      <c r="CX207" s="115"/>
      <c r="CY207" s="115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115"/>
      <c r="DS207" s="115"/>
      <c r="DT207" s="115"/>
      <c r="DU207" s="115"/>
      <c r="DV207" s="115"/>
      <c r="DW207" s="115"/>
      <c r="DX207" s="115"/>
      <c r="DY207" s="115"/>
      <c r="DZ207" s="115"/>
      <c r="EA207" s="115"/>
      <c r="EB207" s="115"/>
      <c r="EC207" s="115"/>
      <c r="ED207" s="115"/>
      <c r="EE207" s="115"/>
      <c r="EF207" s="115"/>
      <c r="EG207" s="115"/>
      <c r="EH207" s="115"/>
      <c r="EI207" s="115"/>
      <c r="EJ207" s="115"/>
      <c r="EK207" s="115"/>
      <c r="EL207" s="115"/>
      <c r="EM207" s="115"/>
      <c r="EN207" s="115"/>
      <c r="EO207" s="115"/>
      <c r="EP207" s="115"/>
      <c r="EQ207" s="115"/>
      <c r="ER207" s="115"/>
      <c r="ES207" s="115"/>
      <c r="ET207" s="115"/>
      <c r="EU207" s="115"/>
      <c r="EV207" s="115"/>
      <c r="EW207" s="115"/>
      <c r="EX207" s="115"/>
      <c r="EY207" s="115"/>
      <c r="EZ207" s="115"/>
      <c r="FA207" s="115"/>
      <c r="FB207" s="115"/>
      <c r="FC207" s="115"/>
      <c r="FD207" s="115"/>
      <c r="FE207" s="115"/>
      <c r="FF207" s="115"/>
      <c r="FG207" s="115"/>
      <c r="FH207" s="115"/>
      <c r="FI207" s="115"/>
      <c r="FJ207" s="115"/>
      <c r="FK207" s="115"/>
      <c r="FL207" s="115"/>
      <c r="FM207" s="115"/>
      <c r="FN207" s="115"/>
      <c r="FO207" s="115"/>
      <c r="FP207" s="115"/>
      <c r="FQ207" s="115"/>
      <c r="FR207" s="115"/>
      <c r="FS207" s="115"/>
      <c r="FT207" s="115"/>
      <c r="FU207" s="115"/>
      <c r="FV207" s="115"/>
      <c r="FW207" s="115"/>
      <c r="FX207" s="115"/>
      <c r="FY207" s="115"/>
      <c r="FZ207" s="115"/>
      <c r="GA207" s="115"/>
      <c r="GB207" s="115"/>
      <c r="GC207" s="115"/>
      <c r="GD207" s="115"/>
      <c r="GE207" s="115"/>
      <c r="GF207" s="115"/>
      <c r="GG207" s="115"/>
      <c r="GH207" s="115"/>
      <c r="GI207" s="115"/>
      <c r="GJ207" s="115"/>
      <c r="GK207" s="115"/>
      <c r="GL207" s="115"/>
      <c r="GM207" s="115"/>
      <c r="GN207" s="115"/>
      <c r="GO207" s="115"/>
      <c r="GP207" s="115"/>
      <c r="GQ207" s="115"/>
      <c r="GR207" s="115"/>
      <c r="GS207" s="115"/>
      <c r="GT207" s="115"/>
      <c r="GU207" s="115"/>
      <c r="GV207" s="115"/>
      <c r="GW207" s="115"/>
      <c r="GX207" s="115"/>
      <c r="GY207" s="115"/>
      <c r="GZ207" s="115"/>
      <c r="HA207" s="115"/>
      <c r="HB207" s="115"/>
      <c r="HC207" s="115"/>
      <c r="HD207" s="115"/>
      <c r="HE207" s="115"/>
      <c r="HF207" s="115"/>
      <c r="HG207" s="115"/>
      <c r="HH207" s="115"/>
      <c r="HI207" s="115"/>
      <c r="HJ207" s="115"/>
      <c r="HK207" s="115"/>
      <c r="HL207" s="115"/>
      <c r="HM207" s="115"/>
      <c r="HN207" s="115"/>
      <c r="HO207" s="115"/>
      <c r="HP207" s="115"/>
      <c r="HQ207" s="115"/>
      <c r="HR207" s="115"/>
      <c r="HS207" s="115"/>
      <c r="HT207" s="115"/>
      <c r="HU207" s="115"/>
      <c r="HV207" s="115"/>
      <c r="HW207" s="115"/>
      <c r="HX207" s="115"/>
      <c r="HY207" s="115"/>
      <c r="HZ207" s="115"/>
      <c r="IA207" s="115"/>
      <c r="IB207" s="115"/>
      <c r="IC207" s="115"/>
      <c r="ID207" s="115"/>
      <c r="IE207" s="115"/>
      <c r="IF207" s="115"/>
      <c r="IG207" s="115"/>
      <c r="IH207" s="115"/>
      <c r="II207" s="115"/>
      <c r="IJ207" s="115"/>
      <c r="IK207" s="115"/>
      <c r="IL207" s="115"/>
      <c r="IM207" s="115"/>
      <c r="IN207" s="115"/>
      <c r="IO207" s="115"/>
      <c r="IP207" s="115"/>
      <c r="IQ207" s="115"/>
      <c r="IR207" s="115"/>
      <c r="IS207" s="115"/>
      <c r="IT207" s="115"/>
    </row>
    <row r="208" spans="1:254" s="11" customFormat="1" ht="14.1" customHeight="1" x14ac:dyDescent="0.2">
      <c r="A208" s="6" t="s">
        <v>254</v>
      </c>
      <c r="B208" s="94" t="s">
        <v>265</v>
      </c>
      <c r="C208" s="103" t="s">
        <v>62</v>
      </c>
      <c r="D208" s="9"/>
      <c r="E208" s="9">
        <f t="shared" si="44"/>
        <v>0</v>
      </c>
      <c r="F208" s="9"/>
      <c r="G208" s="9">
        <f t="shared" si="39"/>
        <v>0</v>
      </c>
      <c r="H208" s="9">
        <f t="shared" si="40"/>
        <v>0</v>
      </c>
      <c r="I208" s="9"/>
      <c r="J208" s="45"/>
      <c r="K208" s="10"/>
      <c r="L208" s="9">
        <v>880240.34</v>
      </c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103" t="s">
        <v>49</v>
      </c>
      <c r="D209" s="9"/>
      <c r="E209" s="9">
        <f t="shared" si="44"/>
        <v>0</v>
      </c>
      <c r="F209" s="9"/>
      <c r="G209" s="9">
        <f t="shared" si="39"/>
        <v>0</v>
      </c>
      <c r="H209" s="9">
        <f t="shared" si="40"/>
        <v>0</v>
      </c>
      <c r="I209" s="9"/>
      <c r="J209" s="45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103" t="s">
        <v>49</v>
      </c>
      <c r="D210" s="9"/>
      <c r="E210" s="9">
        <f t="shared" si="44"/>
        <v>0</v>
      </c>
      <c r="F210" s="9"/>
      <c r="G210" s="9">
        <f t="shared" si="39"/>
        <v>0</v>
      </c>
      <c r="H210" s="9">
        <f t="shared" si="40"/>
        <v>0</v>
      </c>
      <c r="I210" s="9"/>
      <c r="J210" s="45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43" t="s">
        <v>268</v>
      </c>
      <c r="B211" s="7"/>
      <c r="C211" s="103" t="s">
        <v>49</v>
      </c>
      <c r="D211" s="9"/>
      <c r="E211" s="9">
        <f t="shared" si="44"/>
        <v>0</v>
      </c>
      <c r="F211" s="9"/>
      <c r="G211" s="9">
        <f t="shared" si="39"/>
        <v>0</v>
      </c>
      <c r="H211" s="9">
        <f t="shared" si="40"/>
        <v>0</v>
      </c>
      <c r="I211" s="9"/>
      <c r="J211" s="45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>
        <v>45511</v>
      </c>
      <c r="B212" s="7" t="s">
        <v>269</v>
      </c>
      <c r="C212" s="103" t="s">
        <v>79</v>
      </c>
      <c r="D212" s="9"/>
      <c r="E212" s="9">
        <f t="shared" si="44"/>
        <v>0</v>
      </c>
      <c r="F212" s="9">
        <v>331145.71000000002</v>
      </c>
      <c r="G212" s="9">
        <f t="shared" ref="G212:G225" si="47">IF(J212&gt;0,0,F212)</f>
        <v>0</v>
      </c>
      <c r="H212" s="9">
        <f t="shared" ref="H212:H225" si="48">+D212</f>
        <v>0</v>
      </c>
      <c r="I212" s="9"/>
      <c r="J212" s="45" t="s">
        <v>68</v>
      </c>
      <c r="K212" s="10">
        <v>6811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>
        <v>45511</v>
      </c>
      <c r="B213" s="7" t="s">
        <v>270</v>
      </c>
      <c r="C213" s="103" t="s">
        <v>79</v>
      </c>
      <c r="D213" s="9"/>
      <c r="E213" s="9">
        <f t="shared" si="44"/>
        <v>0</v>
      </c>
      <c r="F213" s="9">
        <v>17428.72</v>
      </c>
      <c r="G213" s="9">
        <f t="shared" si="47"/>
        <v>0</v>
      </c>
      <c r="H213" s="9">
        <f t="shared" si="48"/>
        <v>0</v>
      </c>
      <c r="I213" s="9"/>
      <c r="J213" s="45" t="s">
        <v>68</v>
      </c>
      <c r="K213" s="10">
        <v>6811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thickBot="1" x14ac:dyDescent="0.25">
      <c r="A214" s="6">
        <v>45510</v>
      </c>
      <c r="B214" s="122" t="s">
        <v>271</v>
      </c>
      <c r="C214" s="103" t="s">
        <v>79</v>
      </c>
      <c r="D214" s="9"/>
      <c r="E214" s="9">
        <f t="shared" si="44"/>
        <v>0</v>
      </c>
      <c r="F214" s="9">
        <v>30412</v>
      </c>
      <c r="G214" s="9">
        <f t="shared" si="47"/>
        <v>30412</v>
      </c>
      <c r="H214" s="9">
        <f t="shared" si="48"/>
        <v>0</v>
      </c>
      <c r="I214" s="9"/>
      <c r="J214" s="45"/>
      <c r="K214" s="10">
        <v>6870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>
        <v>45513</v>
      </c>
      <c r="B215" s="7" t="s">
        <v>272</v>
      </c>
      <c r="C215" s="103" t="s">
        <v>79</v>
      </c>
      <c r="D215" s="9"/>
      <c r="E215" s="9">
        <f t="shared" ref="E215:E229" si="49">+D215</f>
        <v>0</v>
      </c>
      <c r="F215" s="9">
        <v>46785</v>
      </c>
      <c r="G215" s="9">
        <f t="shared" si="47"/>
        <v>0</v>
      </c>
      <c r="H215" s="9">
        <f t="shared" si="48"/>
        <v>0</v>
      </c>
      <c r="I215" s="9"/>
      <c r="J215" s="45" t="s">
        <v>115</v>
      </c>
      <c r="K215" s="10">
        <v>6849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>
        <v>45513</v>
      </c>
      <c r="B216" s="7" t="s">
        <v>273</v>
      </c>
      <c r="C216" s="103" t="s">
        <v>79</v>
      </c>
      <c r="D216" s="9"/>
      <c r="E216" s="9">
        <f t="shared" si="49"/>
        <v>0</v>
      </c>
      <c r="F216" s="9">
        <v>8143.52</v>
      </c>
      <c r="G216" s="9">
        <f t="shared" si="47"/>
        <v>0</v>
      </c>
      <c r="H216" s="9">
        <f t="shared" si="48"/>
        <v>0</v>
      </c>
      <c r="I216" s="9"/>
      <c r="J216" s="45" t="s">
        <v>90</v>
      </c>
      <c r="K216" s="10">
        <v>6849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>
        <v>45523</v>
      </c>
      <c r="B217" s="7" t="s">
        <v>274</v>
      </c>
      <c r="C217" s="103" t="s">
        <v>126</v>
      </c>
      <c r="D217" s="9"/>
      <c r="E217" s="9">
        <f t="shared" si="49"/>
        <v>0</v>
      </c>
      <c r="F217" s="9"/>
      <c r="G217" s="9">
        <v>-108638.05</v>
      </c>
      <c r="H217" s="9">
        <f t="shared" si="48"/>
        <v>0</v>
      </c>
      <c r="I217" s="9"/>
      <c r="J217" s="45" t="s">
        <v>133</v>
      </c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>
        <v>45523</v>
      </c>
      <c r="B218" s="7" t="s">
        <v>275</v>
      </c>
      <c r="C218" s="103" t="s">
        <v>79</v>
      </c>
      <c r="D218" s="9"/>
      <c r="E218" s="9">
        <f t="shared" si="49"/>
        <v>0</v>
      </c>
      <c r="F218" s="9">
        <v>406</v>
      </c>
      <c r="G218" s="9">
        <f t="shared" si="47"/>
        <v>0</v>
      </c>
      <c r="H218" s="9">
        <f t="shared" si="48"/>
        <v>0</v>
      </c>
      <c r="I218" s="9"/>
      <c r="J218" s="45" t="s">
        <v>133</v>
      </c>
      <c r="K218" s="10">
        <v>6873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>
        <v>45510</v>
      </c>
      <c r="B219" s="94" t="s">
        <v>276</v>
      </c>
      <c r="C219" s="103" t="s">
        <v>62</v>
      </c>
      <c r="D219" s="9"/>
      <c r="E219" s="9">
        <f t="shared" si="49"/>
        <v>0</v>
      </c>
      <c r="F219" s="9"/>
      <c r="G219" s="9">
        <f t="shared" si="47"/>
        <v>0</v>
      </c>
      <c r="H219" s="9">
        <f t="shared" si="48"/>
        <v>0</v>
      </c>
      <c r="I219" s="9">
        <v>2102478.4700000002</v>
      </c>
      <c r="J219" s="45"/>
      <c r="K219" s="10">
        <v>4760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>
        <v>45482</v>
      </c>
      <c r="B220" s="94" t="s">
        <v>277</v>
      </c>
      <c r="C220" s="103" t="s">
        <v>62</v>
      </c>
      <c r="D220" s="9"/>
      <c r="E220" s="9">
        <f t="shared" si="49"/>
        <v>0</v>
      </c>
      <c r="F220" s="9"/>
      <c r="G220" s="9">
        <f t="shared" si="47"/>
        <v>0</v>
      </c>
      <c r="H220" s="9">
        <f t="shared" si="48"/>
        <v>0</v>
      </c>
      <c r="I220" s="9">
        <v>3332315.72</v>
      </c>
      <c r="J220" s="45"/>
      <c r="K220" s="10">
        <v>4760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>
        <v>45540</v>
      </c>
      <c r="B221" s="94" t="s">
        <v>278</v>
      </c>
      <c r="C221" s="103" t="s">
        <v>62</v>
      </c>
      <c r="D221" s="9"/>
      <c r="E221" s="9">
        <f t="shared" si="49"/>
        <v>0</v>
      </c>
      <c r="F221" s="9"/>
      <c r="G221" s="9">
        <f t="shared" si="47"/>
        <v>0</v>
      </c>
      <c r="H221" s="9">
        <f t="shared" si="48"/>
        <v>0</v>
      </c>
      <c r="I221" s="9">
        <v>880240.34</v>
      </c>
      <c r="J221" s="45"/>
      <c r="K221" s="10">
        <v>4760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>
        <v>45532</v>
      </c>
      <c r="B222" s="7" t="s">
        <v>279</v>
      </c>
      <c r="C222" s="103" t="s">
        <v>126</v>
      </c>
      <c r="D222" s="9"/>
      <c r="E222" s="9">
        <f t="shared" si="49"/>
        <v>0</v>
      </c>
      <c r="F222" s="9"/>
      <c r="G222" s="9">
        <v>-16519.98</v>
      </c>
      <c r="H222" s="9">
        <f t="shared" si="48"/>
        <v>0</v>
      </c>
      <c r="I222" s="9"/>
      <c r="J222" s="45" t="s">
        <v>68</v>
      </c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>
        <v>45546</v>
      </c>
      <c r="B223" s="7" t="s">
        <v>280</v>
      </c>
      <c r="C223" s="103" t="s">
        <v>79</v>
      </c>
      <c r="D223" s="9"/>
      <c r="E223" s="9">
        <f t="shared" si="49"/>
        <v>0</v>
      </c>
      <c r="F223" s="9">
        <v>46785</v>
      </c>
      <c r="G223" s="9">
        <f t="shared" si="47"/>
        <v>0</v>
      </c>
      <c r="H223" s="9">
        <f t="shared" si="48"/>
        <v>0</v>
      </c>
      <c r="I223" s="9"/>
      <c r="J223" s="45" t="s">
        <v>115</v>
      </c>
      <c r="K223" s="10">
        <v>6849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>
        <v>45546</v>
      </c>
      <c r="B224" s="7" t="s">
        <v>281</v>
      </c>
      <c r="C224" s="103" t="s">
        <v>79</v>
      </c>
      <c r="D224" s="9"/>
      <c r="E224" s="9">
        <f t="shared" si="49"/>
        <v>0</v>
      </c>
      <c r="F224" s="9">
        <v>6044.24</v>
      </c>
      <c r="G224" s="9">
        <f t="shared" si="47"/>
        <v>0</v>
      </c>
      <c r="H224" s="9">
        <f t="shared" si="48"/>
        <v>0</v>
      </c>
      <c r="I224" s="9"/>
      <c r="J224" s="45" t="s">
        <v>90</v>
      </c>
      <c r="K224" s="10">
        <v>6849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>
        <v>45547</v>
      </c>
      <c r="B225" s="7" t="s">
        <v>282</v>
      </c>
      <c r="C225" s="103" t="s">
        <v>79</v>
      </c>
      <c r="D225" s="9"/>
      <c r="E225" s="9">
        <f t="shared" si="49"/>
        <v>0</v>
      </c>
      <c r="F225" s="9">
        <v>4291.5600000000004</v>
      </c>
      <c r="G225" s="9">
        <f t="shared" si="47"/>
        <v>0</v>
      </c>
      <c r="H225" s="9">
        <f t="shared" si="48"/>
        <v>0</v>
      </c>
      <c r="I225" s="9"/>
      <c r="J225" s="45" t="s">
        <v>68</v>
      </c>
      <c r="K225" s="10">
        <v>6811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>
        <v>45547</v>
      </c>
      <c r="B226" s="7" t="s">
        <v>283</v>
      </c>
      <c r="C226" s="103" t="s">
        <v>79</v>
      </c>
      <c r="D226" s="9"/>
      <c r="E226" s="9">
        <f t="shared" si="49"/>
        <v>0</v>
      </c>
      <c r="F226" s="9">
        <v>225.87</v>
      </c>
      <c r="G226" s="9">
        <f t="shared" ref="G226:G239" si="50">IF(J226&gt;0,0,F226)</f>
        <v>0</v>
      </c>
      <c r="H226" s="9">
        <f t="shared" ref="H226:H239" si="51">+D226</f>
        <v>0</v>
      </c>
      <c r="I226" s="9"/>
      <c r="J226" s="45" t="s">
        <v>68</v>
      </c>
      <c r="K226" s="10">
        <v>6811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>
        <v>45565</v>
      </c>
      <c r="B227" s="94" t="s">
        <v>285</v>
      </c>
      <c r="C227" s="103" t="s">
        <v>62</v>
      </c>
      <c r="D227" s="9"/>
      <c r="E227" s="9">
        <f t="shared" si="49"/>
        <v>0</v>
      </c>
      <c r="F227" s="9"/>
      <c r="G227" s="9">
        <f t="shared" si="50"/>
        <v>0</v>
      </c>
      <c r="H227" s="9">
        <f t="shared" si="51"/>
        <v>0</v>
      </c>
      <c r="I227" s="9"/>
      <c r="J227" s="45"/>
      <c r="K227" s="10"/>
      <c r="L227" s="9">
        <v>491667.62</v>
      </c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>
        <v>45559</v>
      </c>
      <c r="B228" s="94" t="s">
        <v>284</v>
      </c>
      <c r="C228" s="103" t="s">
        <v>62</v>
      </c>
      <c r="D228" s="9"/>
      <c r="E228" s="9">
        <f t="shared" si="49"/>
        <v>0</v>
      </c>
      <c r="F228" s="9"/>
      <c r="G228" s="9">
        <f t="shared" si="50"/>
        <v>0</v>
      </c>
      <c r="H228" s="9">
        <f t="shared" si="51"/>
        <v>0</v>
      </c>
      <c r="I228" s="9">
        <v>35911.83</v>
      </c>
      <c r="J228" s="45"/>
      <c r="K228" s="10">
        <v>4760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>
        <v>45574</v>
      </c>
      <c r="B229" s="7" t="s">
        <v>286</v>
      </c>
      <c r="C229" s="103" t="s">
        <v>79</v>
      </c>
      <c r="D229" s="9"/>
      <c r="E229" s="9">
        <f t="shared" si="49"/>
        <v>0</v>
      </c>
      <c r="F229" s="9">
        <v>5245.18</v>
      </c>
      <c r="G229" s="9">
        <f t="shared" si="50"/>
        <v>0</v>
      </c>
      <c r="H229" s="9">
        <f t="shared" si="51"/>
        <v>0</v>
      </c>
      <c r="I229" s="9"/>
      <c r="J229" s="45" t="s">
        <v>90</v>
      </c>
      <c r="K229" s="10">
        <v>6849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>
        <v>45575</v>
      </c>
      <c r="B230" s="7" t="s">
        <v>287</v>
      </c>
      <c r="C230" s="103" t="s">
        <v>79</v>
      </c>
      <c r="D230" s="9"/>
      <c r="E230" s="9">
        <f t="shared" ref="E230:E239" si="52">+D230</f>
        <v>0</v>
      </c>
      <c r="F230" s="9">
        <v>31190</v>
      </c>
      <c r="G230" s="9">
        <f t="shared" si="50"/>
        <v>0</v>
      </c>
      <c r="H230" s="9">
        <f t="shared" si="51"/>
        <v>0</v>
      </c>
      <c r="I230" s="9"/>
      <c r="J230" s="45" t="s">
        <v>115</v>
      </c>
      <c r="K230" s="10">
        <v>6849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>
        <v>45576</v>
      </c>
      <c r="B231" s="7" t="s">
        <v>288</v>
      </c>
      <c r="C231" s="103" t="s">
        <v>79</v>
      </c>
      <c r="D231" s="9"/>
      <c r="E231" s="9">
        <f t="shared" si="52"/>
        <v>0</v>
      </c>
      <c r="F231" s="9">
        <v>5035</v>
      </c>
      <c r="G231" s="9">
        <f t="shared" si="50"/>
        <v>0</v>
      </c>
      <c r="H231" s="9">
        <f t="shared" si="51"/>
        <v>0</v>
      </c>
      <c r="I231" s="9"/>
      <c r="J231" s="45" t="s">
        <v>68</v>
      </c>
      <c r="K231" s="10">
        <v>6811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>
        <v>45576</v>
      </c>
      <c r="B232" s="7" t="s">
        <v>289</v>
      </c>
      <c r="C232" s="103" t="s">
        <v>79</v>
      </c>
      <c r="D232" s="9"/>
      <c r="E232" s="9">
        <f t="shared" si="52"/>
        <v>0</v>
      </c>
      <c r="F232" s="9">
        <v>265</v>
      </c>
      <c r="G232" s="9">
        <f t="shared" si="50"/>
        <v>0</v>
      </c>
      <c r="H232" s="9">
        <f t="shared" si="51"/>
        <v>0</v>
      </c>
      <c r="I232" s="9"/>
      <c r="J232" s="45" t="s">
        <v>68</v>
      </c>
      <c r="K232" s="10">
        <v>6811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>
        <v>45581</v>
      </c>
      <c r="B233" s="94" t="s">
        <v>293</v>
      </c>
      <c r="C233" s="103" t="s">
        <v>62</v>
      </c>
      <c r="D233" s="9"/>
      <c r="E233" s="9">
        <f t="shared" si="52"/>
        <v>0</v>
      </c>
      <c r="F233" s="9"/>
      <c r="G233" s="9">
        <f t="shared" si="50"/>
        <v>0</v>
      </c>
      <c r="H233" s="9">
        <f t="shared" si="51"/>
        <v>0</v>
      </c>
      <c r="I233" s="9"/>
      <c r="J233" s="45"/>
      <c r="K233" s="10"/>
      <c r="L233" s="9">
        <v>41735.18</v>
      </c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>
        <v>45597</v>
      </c>
      <c r="B234" s="123" t="s">
        <v>290</v>
      </c>
      <c r="C234" s="103" t="s">
        <v>79</v>
      </c>
      <c r="D234" s="9">
        <v>27939.95</v>
      </c>
      <c r="E234" s="9">
        <f t="shared" si="52"/>
        <v>27939.95</v>
      </c>
      <c r="F234" s="9"/>
      <c r="G234" s="9">
        <f t="shared" si="50"/>
        <v>0</v>
      </c>
      <c r="H234" s="9">
        <f t="shared" si="51"/>
        <v>27939.95</v>
      </c>
      <c r="I234" s="9"/>
      <c r="J234" s="45"/>
      <c r="K234" s="10">
        <v>4760</v>
      </c>
      <c r="L234" s="9"/>
      <c r="M234" s="9"/>
      <c r="N234" s="9" t="s">
        <v>291</v>
      </c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>
        <v>45596</v>
      </c>
      <c r="B235" s="94" t="s">
        <v>292</v>
      </c>
      <c r="C235" s="103" t="s">
        <v>62</v>
      </c>
      <c r="D235" s="9"/>
      <c r="E235" s="9">
        <f t="shared" si="52"/>
        <v>0</v>
      </c>
      <c r="F235" s="9"/>
      <c r="G235" s="9">
        <f t="shared" si="50"/>
        <v>0</v>
      </c>
      <c r="H235" s="9">
        <f t="shared" si="51"/>
        <v>0</v>
      </c>
      <c r="I235" s="9">
        <v>491667.62</v>
      </c>
      <c r="J235" s="45"/>
      <c r="K235" s="10">
        <v>4760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>
        <v>45602</v>
      </c>
      <c r="B236" s="7" t="s">
        <v>294</v>
      </c>
      <c r="C236" s="103" t="s">
        <v>79</v>
      </c>
      <c r="D236" s="9"/>
      <c r="E236" s="9">
        <f t="shared" si="52"/>
        <v>0</v>
      </c>
      <c r="F236" s="9">
        <v>15595</v>
      </c>
      <c r="G236" s="9">
        <f t="shared" si="50"/>
        <v>0</v>
      </c>
      <c r="H236" s="9">
        <f t="shared" si="51"/>
        <v>0</v>
      </c>
      <c r="I236" s="9"/>
      <c r="J236" s="45" t="s">
        <v>115</v>
      </c>
      <c r="K236" s="10">
        <v>6849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>
        <v>45611</v>
      </c>
      <c r="B237" s="94" t="s">
        <v>295</v>
      </c>
      <c r="C237" s="103" t="s">
        <v>62</v>
      </c>
      <c r="D237" s="9"/>
      <c r="E237" s="9">
        <f t="shared" si="52"/>
        <v>0</v>
      </c>
      <c r="F237" s="9"/>
      <c r="G237" s="9">
        <f t="shared" si="50"/>
        <v>0</v>
      </c>
      <c r="H237" s="9">
        <f t="shared" si="51"/>
        <v>0</v>
      </c>
      <c r="I237" s="9"/>
      <c r="J237" s="45"/>
      <c r="K237" s="10"/>
      <c r="L237" s="9">
        <v>15595</v>
      </c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>
        <v>45639</v>
      </c>
      <c r="B238" s="94" t="s">
        <v>296</v>
      </c>
      <c r="C238" s="103" t="s">
        <v>62</v>
      </c>
      <c r="D238" s="9"/>
      <c r="E238" s="9">
        <f t="shared" si="52"/>
        <v>0</v>
      </c>
      <c r="F238" s="9"/>
      <c r="G238" s="9">
        <f t="shared" si="50"/>
        <v>0</v>
      </c>
      <c r="H238" s="9">
        <f t="shared" si="51"/>
        <v>0</v>
      </c>
      <c r="I238" s="9">
        <v>15595</v>
      </c>
      <c r="J238" s="45"/>
      <c r="K238" s="10">
        <v>4760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>
        <v>45660</v>
      </c>
      <c r="B239" s="7" t="s">
        <v>297</v>
      </c>
      <c r="C239" s="103" t="s">
        <v>298</v>
      </c>
      <c r="D239" s="9"/>
      <c r="E239" s="9">
        <f t="shared" si="52"/>
        <v>0</v>
      </c>
      <c r="F239" s="9">
        <v>6238</v>
      </c>
      <c r="G239" s="9">
        <f t="shared" si="50"/>
        <v>0</v>
      </c>
      <c r="H239" s="9">
        <f t="shared" si="51"/>
        <v>0</v>
      </c>
      <c r="I239" s="9"/>
      <c r="J239" s="45" t="s">
        <v>115</v>
      </c>
      <c r="K239" s="10">
        <v>6849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>
        <v>45671</v>
      </c>
      <c r="B240" s="7" t="s">
        <v>299</v>
      </c>
      <c r="C240" s="103" t="s">
        <v>298</v>
      </c>
      <c r="D240" s="9"/>
      <c r="E240" s="9">
        <f>+D240</f>
        <v>0</v>
      </c>
      <c r="F240" s="9">
        <v>894.83</v>
      </c>
      <c r="G240" s="9">
        <f>IF(J240&gt;0,0,F240)</f>
        <v>0</v>
      </c>
      <c r="H240" s="9">
        <f>+D240</f>
        <v>0</v>
      </c>
      <c r="I240" s="9"/>
      <c r="J240" s="45" t="s">
        <v>90</v>
      </c>
      <c r="K240" s="10">
        <v>6849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>
        <v>45695</v>
      </c>
      <c r="B241" s="94" t="s">
        <v>303</v>
      </c>
      <c r="C241" s="103" t="s">
        <v>62</v>
      </c>
      <c r="D241" s="9"/>
      <c r="E241" s="9"/>
      <c r="F241" s="9"/>
      <c r="G241" s="9"/>
      <c r="H241" s="9"/>
      <c r="I241" s="9"/>
      <c r="J241" s="45"/>
      <c r="K241" s="10">
        <v>4760</v>
      </c>
      <c r="L241" s="9">
        <v>7132.83</v>
      </c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x14ac:dyDescent="0.2">
      <c r="A242" s="46">
        <v>45483</v>
      </c>
      <c r="B242" s="47" t="s">
        <v>301</v>
      </c>
      <c r="C242" s="125" t="s">
        <v>300</v>
      </c>
      <c r="D242" s="48">
        <v>-2634.06</v>
      </c>
      <c r="E242" s="126">
        <f t="shared" ref="E242:E244" si="53">+D242</f>
        <v>-2634.06</v>
      </c>
      <c r="F242" s="126"/>
      <c r="G242" s="126">
        <f t="shared" ref="G242:G243" si="54">IF(J242&gt;0,0,F242)</f>
        <v>0</v>
      </c>
      <c r="H242" s="126">
        <f t="shared" ref="H242:H243" si="55">+D242</f>
        <v>-2634.06</v>
      </c>
      <c r="K242" s="77">
        <v>4667</v>
      </c>
    </row>
    <row r="243" spans="1:254" x14ac:dyDescent="0.2">
      <c r="A243" s="46">
        <v>45483</v>
      </c>
      <c r="B243" s="47" t="s">
        <v>302</v>
      </c>
      <c r="C243" s="125" t="s">
        <v>300</v>
      </c>
      <c r="D243" s="48">
        <v>-5320.64</v>
      </c>
      <c r="E243" s="126">
        <f t="shared" si="53"/>
        <v>-5320.64</v>
      </c>
      <c r="F243" s="126"/>
      <c r="G243" s="126">
        <f t="shared" si="54"/>
        <v>0</v>
      </c>
      <c r="H243" s="126">
        <f t="shared" si="55"/>
        <v>-5320.64</v>
      </c>
      <c r="K243" s="77">
        <v>4666</v>
      </c>
    </row>
    <row r="244" spans="1:254" x14ac:dyDescent="0.2">
      <c r="A244" s="46">
        <v>45699</v>
      </c>
      <c r="B244" s="47" t="s">
        <v>304</v>
      </c>
      <c r="C244" s="95" t="s">
        <v>306</v>
      </c>
      <c r="E244" s="9">
        <f t="shared" si="53"/>
        <v>0</v>
      </c>
      <c r="F244" s="9">
        <v>17388.5</v>
      </c>
      <c r="G244" s="9">
        <f t="shared" ref="G244:G246" si="56">IF(J244&gt;0,0,F244)</f>
        <v>0</v>
      </c>
      <c r="H244" s="9">
        <f t="shared" ref="H244:H246" si="57">+D244</f>
        <v>0</v>
      </c>
      <c r="J244" s="76" t="s">
        <v>115</v>
      </c>
      <c r="K244" s="77">
        <v>6849</v>
      </c>
    </row>
    <row r="245" spans="1:254" x14ac:dyDescent="0.2">
      <c r="A245" s="46">
        <v>45709.351805550003</v>
      </c>
      <c r="B245" s="124" t="s">
        <v>305</v>
      </c>
      <c r="C245" s="95" t="s">
        <v>62</v>
      </c>
      <c r="E245" s="9">
        <f>+D245</f>
        <v>0</v>
      </c>
      <c r="G245" s="9">
        <f t="shared" si="56"/>
        <v>0</v>
      </c>
      <c r="H245" s="9">
        <f t="shared" si="57"/>
        <v>0</v>
      </c>
      <c r="I245" s="9">
        <v>41735.18</v>
      </c>
      <c r="K245" s="77">
        <v>4760</v>
      </c>
    </row>
    <row r="246" spans="1:254" x14ac:dyDescent="0.2">
      <c r="A246" s="46">
        <v>45722</v>
      </c>
      <c r="B246" s="47" t="s">
        <v>307</v>
      </c>
      <c r="C246" s="95" t="s">
        <v>306</v>
      </c>
      <c r="E246" s="9">
        <f>+D246</f>
        <v>0</v>
      </c>
      <c r="F246" s="9">
        <v>14269.5</v>
      </c>
      <c r="G246" s="9">
        <f t="shared" si="56"/>
        <v>0</v>
      </c>
      <c r="H246" s="9">
        <f t="shared" si="57"/>
        <v>0</v>
      </c>
      <c r="J246" s="76" t="s">
        <v>115</v>
      </c>
      <c r="K246" s="77">
        <v>6849</v>
      </c>
      <c r="L246" s="9"/>
    </row>
    <row r="247" spans="1:254" x14ac:dyDescent="0.2">
      <c r="A247" s="46">
        <v>45734</v>
      </c>
      <c r="B247" s="124" t="s">
        <v>308</v>
      </c>
      <c r="C247" s="95" t="s">
        <v>62</v>
      </c>
      <c r="E247" s="9">
        <f t="shared" ref="E247:E265" si="58">+D247</f>
        <v>0</v>
      </c>
      <c r="G247" s="9">
        <f t="shared" ref="G247:G265" si="59">IF(J247&gt;0,0,F247)</f>
        <v>0</v>
      </c>
      <c r="H247" s="9">
        <f t="shared" ref="H247:H265" si="60">+D247</f>
        <v>0</v>
      </c>
      <c r="K247" s="77">
        <v>4760</v>
      </c>
      <c r="L247" s="9">
        <v>31658</v>
      </c>
    </row>
    <row r="248" spans="1:254" x14ac:dyDescent="0.2">
      <c r="A248" s="46">
        <v>45735.749502309998</v>
      </c>
      <c r="B248" s="47" t="s">
        <v>309</v>
      </c>
      <c r="C248" s="95" t="s">
        <v>62</v>
      </c>
      <c r="E248" s="9">
        <f t="shared" si="58"/>
        <v>0</v>
      </c>
      <c r="G248" s="9">
        <f t="shared" si="59"/>
        <v>0</v>
      </c>
      <c r="H248" s="9">
        <f t="shared" si="60"/>
        <v>0</v>
      </c>
      <c r="I248" s="48">
        <v>7132.83</v>
      </c>
      <c r="K248" s="77">
        <v>4760</v>
      </c>
      <c r="L248" s="9"/>
    </row>
    <row r="249" spans="1:254" x14ac:dyDescent="0.2">
      <c r="A249" s="46">
        <v>45764</v>
      </c>
      <c r="B249" s="47" t="s">
        <v>310</v>
      </c>
      <c r="C249" s="95" t="s">
        <v>62</v>
      </c>
      <c r="E249" s="9">
        <f t="shared" si="58"/>
        <v>0</v>
      </c>
      <c r="G249" s="9">
        <f t="shared" si="59"/>
        <v>0</v>
      </c>
      <c r="H249" s="9">
        <f t="shared" si="60"/>
        <v>0</v>
      </c>
      <c r="I249" s="48">
        <v>31658</v>
      </c>
      <c r="K249" s="77">
        <v>4760</v>
      </c>
      <c r="L249" s="9"/>
    </row>
    <row r="250" spans="1:254" x14ac:dyDescent="0.2">
      <c r="A250" s="46">
        <v>45814</v>
      </c>
      <c r="B250" s="124" t="s">
        <v>311</v>
      </c>
      <c r="C250" s="125" t="s">
        <v>300</v>
      </c>
      <c r="D250" s="48">
        <v>2634.06</v>
      </c>
      <c r="E250" s="9">
        <f t="shared" si="58"/>
        <v>2634.06</v>
      </c>
      <c r="G250" s="9">
        <f t="shared" si="59"/>
        <v>0</v>
      </c>
      <c r="H250" s="9">
        <f t="shared" si="60"/>
        <v>2634.06</v>
      </c>
      <c r="K250" s="77">
        <v>4667</v>
      </c>
      <c r="L250" s="9"/>
    </row>
    <row r="251" spans="1:254" x14ac:dyDescent="0.2">
      <c r="A251" s="46">
        <v>45814</v>
      </c>
      <c r="B251" s="124" t="s">
        <v>312</v>
      </c>
      <c r="C251" s="125" t="s">
        <v>300</v>
      </c>
      <c r="D251" s="48">
        <v>5320.64</v>
      </c>
      <c r="E251" s="9">
        <f t="shared" si="58"/>
        <v>5320.64</v>
      </c>
      <c r="G251" s="9">
        <f t="shared" si="59"/>
        <v>0</v>
      </c>
      <c r="H251" s="9">
        <f t="shared" si="60"/>
        <v>5320.64</v>
      </c>
      <c r="K251" s="77">
        <v>4666</v>
      </c>
      <c r="L251" s="9"/>
    </row>
    <row r="252" spans="1:254" x14ac:dyDescent="0.2">
      <c r="A252" s="46">
        <v>45813</v>
      </c>
      <c r="B252" s="47" t="s">
        <v>313</v>
      </c>
      <c r="C252" s="95" t="s">
        <v>306</v>
      </c>
      <c r="E252" s="9">
        <f t="shared" si="58"/>
        <v>0</v>
      </c>
      <c r="F252" s="48">
        <v>4912.5</v>
      </c>
      <c r="G252" s="9">
        <f t="shared" si="59"/>
        <v>0</v>
      </c>
      <c r="H252" s="9">
        <f t="shared" si="60"/>
        <v>0</v>
      </c>
      <c r="J252" s="76" t="s">
        <v>115</v>
      </c>
      <c r="K252" s="77" t="s">
        <v>314</v>
      </c>
      <c r="L252" s="9"/>
    </row>
    <row r="253" spans="1:254" x14ac:dyDescent="0.2">
      <c r="A253" s="46">
        <v>45838</v>
      </c>
      <c r="B253" s="124" t="s">
        <v>315</v>
      </c>
      <c r="C253" s="95" t="s">
        <v>62</v>
      </c>
      <c r="E253" s="9">
        <f t="shared" si="58"/>
        <v>0</v>
      </c>
      <c r="G253" s="9">
        <f t="shared" si="59"/>
        <v>0</v>
      </c>
      <c r="H253" s="9">
        <f t="shared" si="60"/>
        <v>0</v>
      </c>
      <c r="K253" s="77">
        <v>4760</v>
      </c>
      <c r="L253" s="9">
        <v>4912.5</v>
      </c>
    </row>
    <row r="254" spans="1:254" x14ac:dyDescent="0.2">
      <c r="A254" s="46" t="s">
        <v>318</v>
      </c>
      <c r="B254" s="47" t="s">
        <v>316</v>
      </c>
      <c r="C254" s="95" t="s">
        <v>306</v>
      </c>
      <c r="E254" s="9">
        <f t="shared" si="58"/>
        <v>0</v>
      </c>
      <c r="F254" s="11">
        <v>2770221.85</v>
      </c>
      <c r="G254" s="9">
        <f t="shared" si="59"/>
        <v>0</v>
      </c>
      <c r="H254" s="9">
        <f t="shared" si="60"/>
        <v>0</v>
      </c>
      <c r="J254" s="76" t="s">
        <v>135</v>
      </c>
      <c r="K254" s="77" t="s">
        <v>317</v>
      </c>
      <c r="L254" s="9"/>
    </row>
    <row r="255" spans="1:254" x14ac:dyDescent="0.2">
      <c r="A255" s="46" t="s">
        <v>318</v>
      </c>
      <c r="B255" s="124" t="s">
        <v>319</v>
      </c>
      <c r="C255" s="95" t="s">
        <v>300</v>
      </c>
      <c r="E255" s="9">
        <f t="shared" si="58"/>
        <v>0</v>
      </c>
      <c r="G255" s="9">
        <f t="shared" si="59"/>
        <v>0</v>
      </c>
      <c r="H255" s="9">
        <f t="shared" si="60"/>
        <v>0</v>
      </c>
      <c r="K255" s="77">
        <v>4760</v>
      </c>
      <c r="L255" s="11">
        <v>2770221.85</v>
      </c>
    </row>
    <row r="256" spans="1:254" x14ac:dyDescent="0.2">
      <c r="A256" s="46" t="s">
        <v>318</v>
      </c>
      <c r="B256" s="47" t="s">
        <v>320</v>
      </c>
      <c r="C256" s="95" t="s">
        <v>300</v>
      </c>
      <c r="E256" s="9">
        <f t="shared" si="58"/>
        <v>0</v>
      </c>
      <c r="F256" s="48">
        <v>8031.5</v>
      </c>
      <c r="G256" s="9">
        <f t="shared" si="59"/>
        <v>0</v>
      </c>
      <c r="H256" s="9">
        <f t="shared" si="60"/>
        <v>0</v>
      </c>
      <c r="J256" s="76" t="s">
        <v>115</v>
      </c>
      <c r="K256" s="77" t="s">
        <v>314</v>
      </c>
    </row>
    <row r="257" spans="1:12" x14ac:dyDescent="0.2">
      <c r="E257" s="9">
        <f t="shared" si="58"/>
        <v>0</v>
      </c>
      <c r="G257" s="9">
        <f t="shared" si="59"/>
        <v>0</v>
      </c>
      <c r="H257" s="9">
        <f t="shared" si="60"/>
        <v>0</v>
      </c>
    </row>
    <row r="258" spans="1:12" x14ac:dyDescent="0.2">
      <c r="A258" s="43" t="s">
        <v>321</v>
      </c>
      <c r="E258" s="9">
        <f t="shared" si="58"/>
        <v>0</v>
      </c>
      <c r="G258" s="9">
        <f t="shared" si="59"/>
        <v>0</v>
      </c>
      <c r="H258" s="9">
        <f t="shared" si="60"/>
        <v>0</v>
      </c>
    </row>
    <row r="259" spans="1:12" x14ac:dyDescent="0.2">
      <c r="A259" s="46">
        <v>45857</v>
      </c>
      <c r="B259" s="47" t="s">
        <v>322</v>
      </c>
      <c r="C259" s="95" t="s">
        <v>306</v>
      </c>
      <c r="E259" s="9">
        <f t="shared" si="58"/>
        <v>0</v>
      </c>
      <c r="G259" s="9">
        <f t="shared" si="59"/>
        <v>0</v>
      </c>
      <c r="H259" s="9">
        <f t="shared" si="60"/>
        <v>0</v>
      </c>
      <c r="I259" s="48">
        <v>4912.5</v>
      </c>
      <c r="K259" s="77">
        <v>4760</v>
      </c>
    </row>
    <row r="260" spans="1:12" x14ac:dyDescent="0.2">
      <c r="A260" s="46">
        <v>45876</v>
      </c>
      <c r="B260" s="47" t="s">
        <v>323</v>
      </c>
      <c r="C260" s="95" t="s">
        <v>306</v>
      </c>
      <c r="E260" s="9">
        <f t="shared" si="58"/>
        <v>0</v>
      </c>
      <c r="G260" s="9">
        <f t="shared" si="59"/>
        <v>0</v>
      </c>
      <c r="H260" s="9">
        <f t="shared" si="60"/>
        <v>0</v>
      </c>
      <c r="I260" s="48">
        <v>2770221.85</v>
      </c>
      <c r="K260" s="77">
        <v>4760</v>
      </c>
    </row>
    <row r="261" spans="1:12" x14ac:dyDescent="0.2">
      <c r="A261" s="46">
        <v>45905</v>
      </c>
      <c r="B261" s="124" t="s">
        <v>324</v>
      </c>
      <c r="C261" s="95" t="s">
        <v>62</v>
      </c>
      <c r="E261" s="9">
        <f t="shared" si="58"/>
        <v>0</v>
      </c>
      <c r="G261" s="9">
        <f t="shared" si="59"/>
        <v>0</v>
      </c>
      <c r="H261" s="9">
        <f t="shared" si="60"/>
        <v>0</v>
      </c>
      <c r="K261" s="77">
        <v>4760</v>
      </c>
      <c r="L261" s="48">
        <v>8031.5</v>
      </c>
    </row>
    <row r="262" spans="1:12" x14ac:dyDescent="0.2">
      <c r="A262" s="46">
        <v>45924</v>
      </c>
      <c r="B262" s="124" t="s">
        <v>325</v>
      </c>
      <c r="C262" s="95" t="s">
        <v>126</v>
      </c>
      <c r="E262" s="9">
        <f t="shared" si="58"/>
        <v>0</v>
      </c>
      <c r="G262" s="9">
        <v>-296928.71000000002</v>
      </c>
      <c r="H262" s="9">
        <f t="shared" si="60"/>
        <v>0</v>
      </c>
      <c r="J262" s="76" t="s">
        <v>135</v>
      </c>
    </row>
    <row r="263" spans="1:12" x14ac:dyDescent="0.2">
      <c r="A263" s="46">
        <v>45930</v>
      </c>
      <c r="B263" s="47" t="s">
        <v>326</v>
      </c>
      <c r="C263" s="95" t="s">
        <v>306</v>
      </c>
      <c r="E263" s="9">
        <f t="shared" si="58"/>
        <v>0</v>
      </c>
      <c r="G263" s="9">
        <f t="shared" si="59"/>
        <v>0</v>
      </c>
      <c r="H263" s="9">
        <f t="shared" si="60"/>
        <v>0</v>
      </c>
      <c r="I263" s="48">
        <v>8031.5</v>
      </c>
      <c r="K263" s="77">
        <v>4760</v>
      </c>
    </row>
    <row r="264" spans="1:12" x14ac:dyDescent="0.2">
      <c r="A264" s="46">
        <v>46290</v>
      </c>
      <c r="B264" s="124" t="s">
        <v>327</v>
      </c>
      <c r="C264" s="95" t="s">
        <v>126</v>
      </c>
      <c r="E264" s="9">
        <f t="shared" si="58"/>
        <v>0</v>
      </c>
      <c r="G264" s="9">
        <v>-8000</v>
      </c>
      <c r="H264" s="9">
        <f t="shared" si="60"/>
        <v>0</v>
      </c>
      <c r="J264" s="76">
        <v>2370212</v>
      </c>
    </row>
    <row r="265" spans="1:12" x14ac:dyDescent="0.2">
      <c r="A265" s="46">
        <v>46094</v>
      </c>
      <c r="B265" s="47" t="s">
        <v>329</v>
      </c>
      <c r="C265" s="95" t="s">
        <v>300</v>
      </c>
      <c r="D265" s="48">
        <v>-5416456.1100000003</v>
      </c>
      <c r="E265" s="9">
        <f t="shared" si="58"/>
        <v>-5416456.1100000003</v>
      </c>
      <c r="G265" s="9">
        <f t="shared" si="59"/>
        <v>0</v>
      </c>
      <c r="H265" s="9">
        <f t="shared" si="60"/>
        <v>-5416456.1100000003</v>
      </c>
    </row>
    <row r="266" spans="1:12" x14ac:dyDescent="0.2">
      <c r="E266" s="9">
        <f t="shared" ref="E266:E329" si="61">+D266</f>
        <v>0</v>
      </c>
      <c r="G266" s="9">
        <f t="shared" ref="G266:G329" si="62">IF(J266&gt;0,0,F266)</f>
        <v>0</v>
      </c>
      <c r="H266" s="9">
        <f t="shared" ref="H266:H329" si="63">+D266</f>
        <v>0</v>
      </c>
    </row>
    <row r="267" spans="1:12" x14ac:dyDescent="0.2">
      <c r="E267" s="9">
        <f t="shared" si="61"/>
        <v>0</v>
      </c>
      <c r="G267" s="9">
        <f t="shared" si="62"/>
        <v>0</v>
      </c>
      <c r="H267" s="9">
        <f t="shared" si="63"/>
        <v>0</v>
      </c>
    </row>
    <row r="268" spans="1:12" x14ac:dyDescent="0.2">
      <c r="E268" s="9">
        <f t="shared" si="61"/>
        <v>0</v>
      </c>
      <c r="G268" s="9">
        <f t="shared" si="62"/>
        <v>0</v>
      </c>
      <c r="H268" s="9">
        <f t="shared" si="63"/>
        <v>0</v>
      </c>
    </row>
    <row r="269" spans="1:12" x14ac:dyDescent="0.2">
      <c r="E269" s="9">
        <f t="shared" si="61"/>
        <v>0</v>
      </c>
      <c r="G269" s="9">
        <f t="shared" si="62"/>
        <v>0</v>
      </c>
      <c r="H269" s="9">
        <f t="shared" si="63"/>
        <v>0</v>
      </c>
    </row>
    <row r="270" spans="1:12" x14ac:dyDescent="0.2">
      <c r="E270" s="9">
        <f t="shared" si="61"/>
        <v>0</v>
      </c>
      <c r="G270" s="9">
        <f t="shared" si="62"/>
        <v>0</v>
      </c>
      <c r="H270" s="9">
        <f t="shared" si="63"/>
        <v>0</v>
      </c>
    </row>
    <row r="271" spans="1:12" x14ac:dyDescent="0.2">
      <c r="E271" s="9">
        <f t="shared" si="61"/>
        <v>0</v>
      </c>
      <c r="G271" s="9">
        <f t="shared" si="62"/>
        <v>0</v>
      </c>
      <c r="H271" s="9">
        <f t="shared" si="63"/>
        <v>0</v>
      </c>
    </row>
    <row r="272" spans="1:12" x14ac:dyDescent="0.2">
      <c r="E272" s="9">
        <f t="shared" si="61"/>
        <v>0</v>
      </c>
      <c r="G272" s="9">
        <f t="shared" si="62"/>
        <v>0</v>
      </c>
      <c r="H272" s="9">
        <f t="shared" si="63"/>
        <v>0</v>
      </c>
    </row>
    <row r="273" spans="5:8" x14ac:dyDescent="0.2">
      <c r="E273" s="9">
        <f t="shared" si="61"/>
        <v>0</v>
      </c>
      <c r="G273" s="9">
        <f t="shared" si="62"/>
        <v>0</v>
      </c>
      <c r="H273" s="9">
        <f t="shared" si="63"/>
        <v>0</v>
      </c>
    </row>
    <row r="274" spans="5:8" x14ac:dyDescent="0.2">
      <c r="E274" s="9">
        <f t="shared" si="61"/>
        <v>0</v>
      </c>
      <c r="G274" s="9">
        <f t="shared" si="62"/>
        <v>0</v>
      </c>
      <c r="H274" s="9">
        <f t="shared" si="63"/>
        <v>0</v>
      </c>
    </row>
    <row r="275" spans="5:8" x14ac:dyDescent="0.2">
      <c r="E275" s="9">
        <f t="shared" si="61"/>
        <v>0</v>
      </c>
      <c r="G275" s="9">
        <f t="shared" si="62"/>
        <v>0</v>
      </c>
      <c r="H275" s="9">
        <f t="shared" si="63"/>
        <v>0</v>
      </c>
    </row>
    <row r="276" spans="5:8" x14ac:dyDescent="0.2">
      <c r="E276" s="9">
        <f t="shared" si="61"/>
        <v>0</v>
      </c>
      <c r="G276" s="9">
        <f t="shared" si="62"/>
        <v>0</v>
      </c>
      <c r="H276" s="9">
        <f t="shared" si="63"/>
        <v>0</v>
      </c>
    </row>
    <row r="277" spans="5:8" x14ac:dyDescent="0.2">
      <c r="E277" s="9">
        <f t="shared" si="61"/>
        <v>0</v>
      </c>
      <c r="G277" s="9">
        <f t="shared" si="62"/>
        <v>0</v>
      </c>
      <c r="H277" s="9">
        <f t="shared" si="63"/>
        <v>0</v>
      </c>
    </row>
    <row r="278" spans="5:8" x14ac:dyDescent="0.2">
      <c r="E278" s="9">
        <f t="shared" si="61"/>
        <v>0</v>
      </c>
      <c r="G278" s="9">
        <f t="shared" si="62"/>
        <v>0</v>
      </c>
      <c r="H278" s="9">
        <f t="shared" si="63"/>
        <v>0</v>
      </c>
    </row>
    <row r="279" spans="5:8" x14ac:dyDescent="0.2">
      <c r="E279" s="9">
        <f t="shared" si="61"/>
        <v>0</v>
      </c>
      <c r="G279" s="9">
        <f t="shared" si="62"/>
        <v>0</v>
      </c>
      <c r="H279" s="9">
        <f t="shared" si="63"/>
        <v>0</v>
      </c>
    </row>
    <row r="280" spans="5:8" x14ac:dyDescent="0.2">
      <c r="E280" s="9">
        <f t="shared" si="61"/>
        <v>0</v>
      </c>
      <c r="G280" s="9">
        <f t="shared" si="62"/>
        <v>0</v>
      </c>
      <c r="H280" s="9">
        <f t="shared" si="63"/>
        <v>0</v>
      </c>
    </row>
    <row r="281" spans="5:8" x14ac:dyDescent="0.2">
      <c r="E281" s="9">
        <f t="shared" si="61"/>
        <v>0</v>
      </c>
      <c r="G281" s="9">
        <f t="shared" si="62"/>
        <v>0</v>
      </c>
      <c r="H281" s="9">
        <f t="shared" si="63"/>
        <v>0</v>
      </c>
    </row>
    <row r="282" spans="5:8" x14ac:dyDescent="0.2">
      <c r="E282" s="9">
        <f t="shared" si="61"/>
        <v>0</v>
      </c>
      <c r="G282" s="9">
        <f t="shared" si="62"/>
        <v>0</v>
      </c>
      <c r="H282" s="9">
        <f t="shared" si="63"/>
        <v>0</v>
      </c>
    </row>
    <row r="283" spans="5:8" x14ac:dyDescent="0.2">
      <c r="E283" s="9">
        <f t="shared" si="61"/>
        <v>0</v>
      </c>
      <c r="G283" s="9">
        <f t="shared" si="62"/>
        <v>0</v>
      </c>
      <c r="H283" s="9">
        <f t="shared" si="63"/>
        <v>0</v>
      </c>
    </row>
    <row r="284" spans="5:8" x14ac:dyDescent="0.2">
      <c r="E284" s="9">
        <f t="shared" si="61"/>
        <v>0</v>
      </c>
      <c r="G284" s="9">
        <f t="shared" si="62"/>
        <v>0</v>
      </c>
      <c r="H284" s="9">
        <f t="shared" si="63"/>
        <v>0</v>
      </c>
    </row>
    <row r="285" spans="5:8" x14ac:dyDescent="0.2">
      <c r="E285" s="9">
        <f t="shared" si="61"/>
        <v>0</v>
      </c>
      <c r="G285" s="9">
        <f t="shared" si="62"/>
        <v>0</v>
      </c>
      <c r="H285" s="9">
        <f t="shared" si="63"/>
        <v>0</v>
      </c>
    </row>
    <row r="286" spans="5:8" x14ac:dyDescent="0.2">
      <c r="E286" s="9">
        <f t="shared" si="61"/>
        <v>0</v>
      </c>
      <c r="G286" s="9">
        <f t="shared" si="62"/>
        <v>0</v>
      </c>
      <c r="H286" s="9">
        <f t="shared" si="63"/>
        <v>0</v>
      </c>
    </row>
    <row r="287" spans="5:8" x14ac:dyDescent="0.2">
      <c r="E287" s="9">
        <f t="shared" si="61"/>
        <v>0</v>
      </c>
      <c r="G287" s="9">
        <f t="shared" si="62"/>
        <v>0</v>
      </c>
      <c r="H287" s="9">
        <f t="shared" si="63"/>
        <v>0</v>
      </c>
    </row>
    <row r="288" spans="5:8" x14ac:dyDescent="0.2">
      <c r="E288" s="9">
        <f t="shared" si="61"/>
        <v>0</v>
      </c>
      <c r="G288" s="9">
        <f t="shared" si="62"/>
        <v>0</v>
      </c>
      <c r="H288" s="9">
        <f t="shared" si="63"/>
        <v>0</v>
      </c>
    </row>
    <row r="289" spans="5:8" x14ac:dyDescent="0.2">
      <c r="E289" s="9">
        <f t="shared" si="61"/>
        <v>0</v>
      </c>
      <c r="G289" s="9">
        <f t="shared" si="62"/>
        <v>0</v>
      </c>
      <c r="H289" s="9">
        <f t="shared" si="63"/>
        <v>0</v>
      </c>
    </row>
    <row r="290" spans="5:8" x14ac:dyDescent="0.2">
      <c r="E290" s="9">
        <f t="shared" si="61"/>
        <v>0</v>
      </c>
      <c r="G290" s="9">
        <f t="shared" si="62"/>
        <v>0</v>
      </c>
      <c r="H290" s="9">
        <f t="shared" si="63"/>
        <v>0</v>
      </c>
    </row>
    <row r="291" spans="5:8" x14ac:dyDescent="0.2">
      <c r="E291" s="9">
        <f t="shared" si="61"/>
        <v>0</v>
      </c>
      <c r="G291" s="9">
        <f t="shared" si="62"/>
        <v>0</v>
      </c>
      <c r="H291" s="9">
        <f t="shared" si="63"/>
        <v>0</v>
      </c>
    </row>
    <row r="292" spans="5:8" x14ac:dyDescent="0.2">
      <c r="E292" s="9">
        <f t="shared" si="61"/>
        <v>0</v>
      </c>
      <c r="G292" s="9">
        <f t="shared" si="62"/>
        <v>0</v>
      </c>
      <c r="H292" s="9">
        <f t="shared" si="63"/>
        <v>0</v>
      </c>
    </row>
    <row r="293" spans="5:8" x14ac:dyDescent="0.2">
      <c r="E293" s="9">
        <f t="shared" si="61"/>
        <v>0</v>
      </c>
      <c r="G293" s="9">
        <f t="shared" si="62"/>
        <v>0</v>
      </c>
      <c r="H293" s="9">
        <f t="shared" si="63"/>
        <v>0</v>
      </c>
    </row>
    <row r="294" spans="5:8" x14ac:dyDescent="0.2">
      <c r="E294" s="9">
        <f t="shared" si="61"/>
        <v>0</v>
      </c>
      <c r="G294" s="9">
        <f t="shared" si="62"/>
        <v>0</v>
      </c>
      <c r="H294" s="9">
        <f t="shared" si="63"/>
        <v>0</v>
      </c>
    </row>
    <row r="295" spans="5:8" x14ac:dyDescent="0.2">
      <c r="E295" s="9">
        <f t="shared" si="61"/>
        <v>0</v>
      </c>
      <c r="G295" s="9">
        <f t="shared" si="62"/>
        <v>0</v>
      </c>
      <c r="H295" s="9">
        <f t="shared" si="63"/>
        <v>0</v>
      </c>
    </row>
    <row r="296" spans="5:8" x14ac:dyDescent="0.2">
      <c r="E296" s="9">
        <f t="shared" si="61"/>
        <v>0</v>
      </c>
      <c r="G296" s="9">
        <f t="shared" si="62"/>
        <v>0</v>
      </c>
      <c r="H296" s="9">
        <f t="shared" si="63"/>
        <v>0</v>
      </c>
    </row>
    <row r="297" spans="5:8" x14ac:dyDescent="0.2">
      <c r="E297" s="9">
        <f t="shared" si="61"/>
        <v>0</v>
      </c>
      <c r="G297" s="9">
        <f t="shared" si="62"/>
        <v>0</v>
      </c>
      <c r="H297" s="9">
        <f t="shared" si="63"/>
        <v>0</v>
      </c>
    </row>
    <row r="298" spans="5:8" x14ac:dyDescent="0.2">
      <c r="E298" s="9">
        <f t="shared" si="61"/>
        <v>0</v>
      </c>
      <c r="G298" s="9">
        <f t="shared" si="62"/>
        <v>0</v>
      </c>
      <c r="H298" s="9">
        <f t="shared" si="63"/>
        <v>0</v>
      </c>
    </row>
    <row r="299" spans="5:8" x14ac:dyDescent="0.2">
      <c r="E299" s="9">
        <f t="shared" si="61"/>
        <v>0</v>
      </c>
      <c r="G299" s="9">
        <f t="shared" si="62"/>
        <v>0</v>
      </c>
      <c r="H299" s="9">
        <f t="shared" si="63"/>
        <v>0</v>
      </c>
    </row>
    <row r="300" spans="5:8" x14ac:dyDescent="0.2">
      <c r="E300" s="9">
        <f t="shared" si="61"/>
        <v>0</v>
      </c>
      <c r="G300" s="9">
        <f t="shared" si="62"/>
        <v>0</v>
      </c>
      <c r="H300" s="9">
        <f t="shared" si="63"/>
        <v>0</v>
      </c>
    </row>
    <row r="301" spans="5:8" x14ac:dyDescent="0.2">
      <c r="E301" s="9">
        <f t="shared" si="61"/>
        <v>0</v>
      </c>
      <c r="G301" s="9">
        <f t="shared" si="62"/>
        <v>0</v>
      </c>
      <c r="H301" s="9">
        <f t="shared" si="63"/>
        <v>0</v>
      </c>
    </row>
    <row r="302" spans="5:8" x14ac:dyDescent="0.2">
      <c r="E302" s="9">
        <f t="shared" si="61"/>
        <v>0</v>
      </c>
      <c r="G302" s="9">
        <f t="shared" si="62"/>
        <v>0</v>
      </c>
      <c r="H302" s="9">
        <f t="shared" si="63"/>
        <v>0</v>
      </c>
    </row>
    <row r="303" spans="5:8" x14ac:dyDescent="0.2">
      <c r="E303" s="9">
        <f t="shared" si="61"/>
        <v>0</v>
      </c>
      <c r="G303" s="9">
        <f t="shared" si="62"/>
        <v>0</v>
      </c>
      <c r="H303" s="9">
        <f t="shared" si="63"/>
        <v>0</v>
      </c>
    </row>
    <row r="304" spans="5:8" x14ac:dyDescent="0.2">
      <c r="E304" s="9">
        <f t="shared" si="61"/>
        <v>0</v>
      </c>
      <c r="G304" s="9">
        <f t="shared" si="62"/>
        <v>0</v>
      </c>
      <c r="H304" s="9">
        <f t="shared" si="63"/>
        <v>0</v>
      </c>
    </row>
    <row r="305" spans="5:8" x14ac:dyDescent="0.2">
      <c r="E305" s="9">
        <f t="shared" si="61"/>
        <v>0</v>
      </c>
      <c r="G305" s="9">
        <f t="shared" si="62"/>
        <v>0</v>
      </c>
      <c r="H305" s="9">
        <f t="shared" si="63"/>
        <v>0</v>
      </c>
    </row>
    <row r="306" spans="5:8" x14ac:dyDescent="0.2">
      <c r="E306" s="9">
        <f t="shared" si="61"/>
        <v>0</v>
      </c>
      <c r="G306" s="9">
        <f t="shared" si="62"/>
        <v>0</v>
      </c>
      <c r="H306" s="9">
        <f t="shared" si="63"/>
        <v>0</v>
      </c>
    </row>
    <row r="307" spans="5:8" x14ac:dyDescent="0.2">
      <c r="E307" s="9">
        <f t="shared" si="61"/>
        <v>0</v>
      </c>
      <c r="G307" s="9">
        <f t="shared" si="62"/>
        <v>0</v>
      </c>
      <c r="H307" s="9">
        <f t="shared" si="63"/>
        <v>0</v>
      </c>
    </row>
    <row r="308" spans="5:8" x14ac:dyDescent="0.2">
      <c r="E308" s="9">
        <f t="shared" si="61"/>
        <v>0</v>
      </c>
      <c r="G308" s="9">
        <f t="shared" si="62"/>
        <v>0</v>
      </c>
      <c r="H308" s="9">
        <f t="shared" si="63"/>
        <v>0</v>
      </c>
    </row>
    <row r="309" spans="5:8" x14ac:dyDescent="0.2">
      <c r="E309" s="9">
        <f t="shared" si="61"/>
        <v>0</v>
      </c>
      <c r="G309" s="9">
        <f t="shared" si="62"/>
        <v>0</v>
      </c>
      <c r="H309" s="9">
        <f t="shared" si="63"/>
        <v>0</v>
      </c>
    </row>
    <row r="310" spans="5:8" x14ac:dyDescent="0.2">
      <c r="E310" s="9">
        <f t="shared" si="61"/>
        <v>0</v>
      </c>
      <c r="G310" s="9">
        <f t="shared" si="62"/>
        <v>0</v>
      </c>
      <c r="H310" s="9">
        <f t="shared" si="63"/>
        <v>0</v>
      </c>
    </row>
    <row r="311" spans="5:8" x14ac:dyDescent="0.2">
      <c r="E311" s="9">
        <f t="shared" si="61"/>
        <v>0</v>
      </c>
      <c r="G311" s="9">
        <f t="shared" si="62"/>
        <v>0</v>
      </c>
      <c r="H311" s="9">
        <f t="shared" si="63"/>
        <v>0</v>
      </c>
    </row>
    <row r="312" spans="5:8" x14ac:dyDescent="0.2">
      <c r="E312" s="9">
        <f t="shared" si="61"/>
        <v>0</v>
      </c>
      <c r="G312" s="9">
        <f t="shared" si="62"/>
        <v>0</v>
      </c>
      <c r="H312" s="9">
        <f t="shared" si="63"/>
        <v>0</v>
      </c>
    </row>
    <row r="313" spans="5:8" x14ac:dyDescent="0.2">
      <c r="E313" s="9">
        <f t="shared" si="61"/>
        <v>0</v>
      </c>
      <c r="G313" s="9">
        <f t="shared" si="62"/>
        <v>0</v>
      </c>
      <c r="H313" s="9">
        <f t="shared" si="63"/>
        <v>0</v>
      </c>
    </row>
    <row r="314" spans="5:8" x14ac:dyDescent="0.2">
      <c r="E314" s="9">
        <f t="shared" si="61"/>
        <v>0</v>
      </c>
      <c r="G314" s="9">
        <f t="shared" si="62"/>
        <v>0</v>
      </c>
      <c r="H314" s="9">
        <f t="shared" si="63"/>
        <v>0</v>
      </c>
    </row>
    <row r="315" spans="5:8" x14ac:dyDescent="0.2">
      <c r="E315" s="9">
        <f t="shared" si="61"/>
        <v>0</v>
      </c>
      <c r="G315" s="9">
        <f t="shared" si="62"/>
        <v>0</v>
      </c>
      <c r="H315" s="9">
        <f t="shared" si="63"/>
        <v>0</v>
      </c>
    </row>
    <row r="316" spans="5:8" x14ac:dyDescent="0.2">
      <c r="E316" s="9">
        <f t="shared" si="61"/>
        <v>0</v>
      </c>
      <c r="G316" s="9">
        <f t="shared" si="62"/>
        <v>0</v>
      </c>
      <c r="H316" s="9">
        <f t="shared" si="63"/>
        <v>0</v>
      </c>
    </row>
    <row r="317" spans="5:8" x14ac:dyDescent="0.2">
      <c r="E317" s="9">
        <f t="shared" si="61"/>
        <v>0</v>
      </c>
      <c r="G317" s="9">
        <f t="shared" si="62"/>
        <v>0</v>
      </c>
      <c r="H317" s="9">
        <f t="shared" si="63"/>
        <v>0</v>
      </c>
    </row>
    <row r="318" spans="5:8" x14ac:dyDescent="0.2">
      <c r="E318" s="9">
        <f t="shared" si="61"/>
        <v>0</v>
      </c>
      <c r="G318" s="9">
        <f t="shared" si="62"/>
        <v>0</v>
      </c>
      <c r="H318" s="9">
        <f t="shared" si="63"/>
        <v>0</v>
      </c>
    </row>
    <row r="319" spans="5:8" x14ac:dyDescent="0.2">
      <c r="E319" s="9">
        <f t="shared" si="61"/>
        <v>0</v>
      </c>
      <c r="G319" s="9">
        <f t="shared" si="62"/>
        <v>0</v>
      </c>
      <c r="H319" s="9">
        <f t="shared" si="63"/>
        <v>0</v>
      </c>
    </row>
    <row r="320" spans="5:8" x14ac:dyDescent="0.2">
      <c r="E320" s="9">
        <f t="shared" si="61"/>
        <v>0</v>
      </c>
      <c r="G320" s="9">
        <f t="shared" si="62"/>
        <v>0</v>
      </c>
      <c r="H320" s="9">
        <f t="shared" si="63"/>
        <v>0</v>
      </c>
    </row>
    <row r="321" spans="5:8" x14ac:dyDescent="0.2">
      <c r="E321" s="9">
        <f t="shared" si="61"/>
        <v>0</v>
      </c>
      <c r="G321" s="9">
        <f t="shared" si="62"/>
        <v>0</v>
      </c>
      <c r="H321" s="9">
        <f t="shared" si="63"/>
        <v>0</v>
      </c>
    </row>
    <row r="322" spans="5:8" x14ac:dyDescent="0.2">
      <c r="E322" s="9">
        <f t="shared" si="61"/>
        <v>0</v>
      </c>
      <c r="G322" s="9">
        <f t="shared" si="62"/>
        <v>0</v>
      </c>
      <c r="H322" s="9">
        <f t="shared" si="63"/>
        <v>0</v>
      </c>
    </row>
    <row r="323" spans="5:8" x14ac:dyDescent="0.2">
      <c r="E323" s="9">
        <f t="shared" si="61"/>
        <v>0</v>
      </c>
      <c r="G323" s="9">
        <f t="shared" si="62"/>
        <v>0</v>
      </c>
      <c r="H323" s="9">
        <f t="shared" si="63"/>
        <v>0</v>
      </c>
    </row>
    <row r="324" spans="5:8" x14ac:dyDescent="0.2">
      <c r="E324" s="9">
        <f t="shared" si="61"/>
        <v>0</v>
      </c>
      <c r="G324" s="9">
        <f t="shared" si="62"/>
        <v>0</v>
      </c>
      <c r="H324" s="9">
        <f t="shared" si="63"/>
        <v>0</v>
      </c>
    </row>
    <row r="325" spans="5:8" x14ac:dyDescent="0.2">
      <c r="E325" s="9">
        <f t="shared" si="61"/>
        <v>0</v>
      </c>
      <c r="G325" s="9">
        <f t="shared" si="62"/>
        <v>0</v>
      </c>
      <c r="H325" s="9">
        <f t="shared" si="63"/>
        <v>0</v>
      </c>
    </row>
    <row r="326" spans="5:8" x14ac:dyDescent="0.2">
      <c r="E326" s="9">
        <f t="shared" si="61"/>
        <v>0</v>
      </c>
      <c r="G326" s="9">
        <f t="shared" si="62"/>
        <v>0</v>
      </c>
      <c r="H326" s="9">
        <f t="shared" si="63"/>
        <v>0</v>
      </c>
    </row>
    <row r="327" spans="5:8" x14ac:dyDescent="0.2">
      <c r="E327" s="9">
        <f t="shared" si="61"/>
        <v>0</v>
      </c>
      <c r="G327" s="9">
        <f t="shared" si="62"/>
        <v>0</v>
      </c>
      <c r="H327" s="9">
        <f t="shared" si="63"/>
        <v>0</v>
      </c>
    </row>
    <row r="328" spans="5:8" x14ac:dyDescent="0.2">
      <c r="E328" s="9">
        <f t="shared" si="61"/>
        <v>0</v>
      </c>
      <c r="G328" s="9">
        <f t="shared" si="62"/>
        <v>0</v>
      </c>
      <c r="H328" s="9">
        <f t="shared" si="63"/>
        <v>0</v>
      </c>
    </row>
    <row r="329" spans="5:8" x14ac:dyDescent="0.2">
      <c r="E329" s="9">
        <f t="shared" si="61"/>
        <v>0</v>
      </c>
      <c r="G329" s="9">
        <f t="shared" si="62"/>
        <v>0</v>
      </c>
      <c r="H329" s="9">
        <f t="shared" si="63"/>
        <v>0</v>
      </c>
    </row>
    <row r="330" spans="5:8" x14ac:dyDescent="0.2">
      <c r="E330" s="9">
        <f t="shared" ref="E330:E340" si="64">+D330</f>
        <v>0</v>
      </c>
      <c r="G330" s="9">
        <f t="shared" ref="G330:G340" si="65">IF(J330&gt;0,0,F330)</f>
        <v>0</v>
      </c>
      <c r="H330" s="9">
        <f t="shared" ref="H330:H340" si="66">+D330</f>
        <v>0</v>
      </c>
    </row>
    <row r="331" spans="5:8" x14ac:dyDescent="0.2">
      <c r="E331" s="9">
        <f t="shared" si="64"/>
        <v>0</v>
      </c>
      <c r="G331" s="9">
        <f t="shared" si="65"/>
        <v>0</v>
      </c>
      <c r="H331" s="9">
        <f t="shared" si="66"/>
        <v>0</v>
      </c>
    </row>
    <row r="332" spans="5:8" x14ac:dyDescent="0.2">
      <c r="E332" s="9">
        <f t="shared" si="64"/>
        <v>0</v>
      </c>
      <c r="G332" s="9">
        <f t="shared" si="65"/>
        <v>0</v>
      </c>
      <c r="H332" s="9">
        <f t="shared" si="66"/>
        <v>0</v>
      </c>
    </row>
    <row r="333" spans="5:8" x14ac:dyDescent="0.2">
      <c r="E333" s="9">
        <f t="shared" si="64"/>
        <v>0</v>
      </c>
      <c r="G333" s="9">
        <f t="shared" si="65"/>
        <v>0</v>
      </c>
      <c r="H333" s="9">
        <f t="shared" si="66"/>
        <v>0</v>
      </c>
    </row>
    <row r="334" spans="5:8" x14ac:dyDescent="0.2">
      <c r="E334" s="9">
        <f t="shared" si="64"/>
        <v>0</v>
      </c>
      <c r="G334" s="9">
        <f t="shared" si="65"/>
        <v>0</v>
      </c>
      <c r="H334" s="9">
        <f t="shared" si="66"/>
        <v>0</v>
      </c>
    </row>
    <row r="335" spans="5:8" x14ac:dyDescent="0.2">
      <c r="E335" s="9">
        <f t="shared" si="64"/>
        <v>0</v>
      </c>
      <c r="G335" s="9">
        <f t="shared" si="65"/>
        <v>0</v>
      </c>
      <c r="H335" s="9">
        <f t="shared" si="66"/>
        <v>0</v>
      </c>
    </row>
    <row r="336" spans="5:8" x14ac:dyDescent="0.2">
      <c r="E336" s="9">
        <f t="shared" si="64"/>
        <v>0</v>
      </c>
      <c r="G336" s="9">
        <f t="shared" si="65"/>
        <v>0</v>
      </c>
      <c r="H336" s="9">
        <f t="shared" si="66"/>
        <v>0</v>
      </c>
    </row>
    <row r="337" spans="5:8" x14ac:dyDescent="0.2">
      <c r="E337" s="9">
        <f t="shared" si="64"/>
        <v>0</v>
      </c>
      <c r="G337" s="9">
        <f t="shared" si="65"/>
        <v>0</v>
      </c>
      <c r="H337" s="9">
        <f t="shared" si="66"/>
        <v>0</v>
      </c>
    </row>
    <row r="338" spans="5:8" x14ac:dyDescent="0.2">
      <c r="E338" s="9">
        <f t="shared" si="64"/>
        <v>0</v>
      </c>
      <c r="G338" s="9">
        <f t="shared" si="65"/>
        <v>0</v>
      </c>
      <c r="H338" s="9">
        <f t="shared" si="66"/>
        <v>0</v>
      </c>
    </row>
    <row r="339" spans="5:8" x14ac:dyDescent="0.2">
      <c r="E339" s="9">
        <f t="shared" si="64"/>
        <v>0</v>
      </c>
      <c r="G339" s="9">
        <f t="shared" si="65"/>
        <v>0</v>
      </c>
      <c r="H339" s="9">
        <f t="shared" si="66"/>
        <v>0</v>
      </c>
    </row>
    <row r="340" spans="5:8" x14ac:dyDescent="0.2">
      <c r="E340" s="9">
        <f t="shared" si="64"/>
        <v>0</v>
      </c>
      <c r="G340" s="9">
        <f t="shared" si="65"/>
        <v>0</v>
      </c>
      <c r="H340" s="9">
        <f t="shared" si="66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2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23301640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2025-09-05T17:20:45Z</cp:lastPrinted>
  <dcterms:created xsi:type="dcterms:W3CDTF">1999-12-06T21:37:36Z</dcterms:created>
  <dcterms:modified xsi:type="dcterms:W3CDTF">2026-03-13T16:27:42Z</dcterms:modified>
</cp:coreProperties>
</file>