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B63ACDB-D91A-42DD-B86F-88C4784436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1" i="1" s="1"/>
  <c r="E251" i="1"/>
  <c r="H251" i="1"/>
  <c r="E252" i="1"/>
  <c r="G252" i="1"/>
  <c r="H252" i="1"/>
  <c r="E253" i="1"/>
  <c r="G253" i="1"/>
  <c r="H253" i="1"/>
  <c r="E254" i="1"/>
  <c r="G254" i="1"/>
  <c r="H254" i="1"/>
  <c r="E255" i="1"/>
  <c r="G255" i="1"/>
  <c r="H255" i="1"/>
  <c r="E256" i="1"/>
  <c r="G256" i="1"/>
  <c r="H256" i="1"/>
  <c r="E257" i="1"/>
  <c r="G257" i="1"/>
  <c r="H257" i="1"/>
  <c r="E258" i="1"/>
  <c r="G258" i="1"/>
  <c r="H258" i="1"/>
  <c r="E259" i="1"/>
  <c r="H259" i="1"/>
  <c r="E260" i="1"/>
  <c r="H260" i="1"/>
  <c r="E261" i="1"/>
  <c r="G261" i="1"/>
  <c r="H261" i="1"/>
  <c r="E262" i="1"/>
  <c r="G262" i="1"/>
  <c r="H262" i="1"/>
  <c r="E263" i="1"/>
  <c r="H263" i="1"/>
  <c r="E264" i="1"/>
  <c r="G264" i="1"/>
  <c r="H264" i="1"/>
  <c r="E265" i="1"/>
  <c r="G265" i="1"/>
  <c r="H265" i="1"/>
  <c r="E266" i="1"/>
  <c r="G266" i="1"/>
  <c r="H266" i="1"/>
  <c r="E267" i="1"/>
  <c r="G267" i="1"/>
  <c r="H267" i="1"/>
  <c r="E268" i="1"/>
  <c r="G268" i="1"/>
  <c r="H268" i="1"/>
  <c r="E269" i="1"/>
  <c r="G269" i="1"/>
  <c r="H269" i="1"/>
  <c r="E270" i="1"/>
  <c r="G270" i="1"/>
  <c r="H270" i="1"/>
  <c r="E271" i="1"/>
  <c r="G271" i="1"/>
  <c r="H271" i="1"/>
  <c r="E272" i="1"/>
  <c r="G272" i="1"/>
  <c r="H272" i="1"/>
  <c r="E273" i="1"/>
  <c r="G273" i="1"/>
  <c r="H273" i="1"/>
  <c r="E274" i="1"/>
  <c r="G274" i="1"/>
  <c r="H274" i="1"/>
  <c r="E275" i="1"/>
  <c r="G275" i="1"/>
  <c r="H275" i="1"/>
  <c r="E276" i="1"/>
  <c r="G276" i="1"/>
  <c r="H276" i="1"/>
  <c r="E277" i="1"/>
  <c r="G277" i="1"/>
  <c r="H277" i="1"/>
  <c r="E278" i="1"/>
  <c r="G278" i="1"/>
  <c r="H278" i="1"/>
  <c r="E279" i="1"/>
  <c r="G279" i="1"/>
  <c r="H279" i="1"/>
  <c r="E280" i="1"/>
  <c r="G280" i="1"/>
  <c r="H280" i="1"/>
  <c r="E281" i="1"/>
  <c r="G281" i="1"/>
  <c r="H281" i="1"/>
  <c r="E282" i="1"/>
  <c r="G282" i="1"/>
  <c r="H282" i="1"/>
  <c r="E283" i="1"/>
  <c r="G283" i="1"/>
  <c r="H283" i="1"/>
  <c r="E284" i="1"/>
  <c r="G284" i="1"/>
  <c r="H284" i="1"/>
  <c r="E285" i="1"/>
  <c r="G285" i="1"/>
  <c r="H285" i="1"/>
  <c r="E286" i="1"/>
  <c r="G286" i="1"/>
  <c r="H286" i="1"/>
  <c r="E287" i="1"/>
  <c r="G287" i="1"/>
  <c r="H287" i="1"/>
  <c r="E288" i="1"/>
  <c r="G288" i="1"/>
  <c r="H288" i="1"/>
  <c r="E289" i="1"/>
  <c r="G289" i="1"/>
  <c r="H289" i="1"/>
  <c r="E290" i="1"/>
  <c r="G290" i="1"/>
  <c r="H290" i="1"/>
  <c r="E291" i="1"/>
  <c r="G291" i="1"/>
  <c r="H291" i="1"/>
  <c r="E292" i="1"/>
  <c r="G292" i="1"/>
  <c r="H292" i="1"/>
  <c r="E293" i="1"/>
  <c r="G293" i="1"/>
  <c r="H293" i="1"/>
  <c r="E294" i="1"/>
  <c r="G294" i="1"/>
  <c r="H294" i="1"/>
  <c r="E295" i="1"/>
  <c r="G295" i="1"/>
  <c r="H295" i="1"/>
  <c r="E296" i="1"/>
  <c r="G296" i="1"/>
  <c r="H296" i="1"/>
  <c r="E297" i="1"/>
  <c r="G297" i="1"/>
  <c r="H297" i="1"/>
  <c r="E298" i="1"/>
  <c r="G298" i="1"/>
  <c r="H298" i="1"/>
  <c r="E299" i="1"/>
  <c r="G299" i="1"/>
  <c r="H299" i="1"/>
  <c r="E300" i="1"/>
  <c r="G300" i="1"/>
  <c r="H300" i="1"/>
  <c r="E301" i="1"/>
  <c r="G301" i="1"/>
  <c r="H301" i="1"/>
  <c r="E302" i="1"/>
  <c r="G302" i="1"/>
  <c r="H302" i="1"/>
  <c r="E303" i="1"/>
  <c r="G303" i="1"/>
  <c r="H303" i="1"/>
  <c r="E304" i="1"/>
  <c r="G304" i="1"/>
  <c r="H304" i="1"/>
  <c r="E305" i="1"/>
  <c r="G305" i="1"/>
  <c r="H305" i="1"/>
  <c r="E306" i="1"/>
  <c r="G306" i="1"/>
  <c r="H306" i="1"/>
  <c r="E307" i="1"/>
  <c r="G307" i="1"/>
  <c r="H307" i="1"/>
  <c r="E308" i="1"/>
  <c r="G308" i="1"/>
  <c r="H308" i="1"/>
  <c r="E309" i="1"/>
  <c r="G309" i="1"/>
  <c r="H309" i="1"/>
  <c r="E310" i="1"/>
  <c r="G310" i="1"/>
  <c r="H310" i="1"/>
  <c r="E311" i="1"/>
  <c r="G311" i="1"/>
  <c r="H311" i="1"/>
  <c r="E312" i="1"/>
  <c r="G312" i="1"/>
  <c r="H312" i="1"/>
  <c r="E313" i="1"/>
  <c r="G313" i="1"/>
  <c r="H313" i="1"/>
  <c r="E314" i="1"/>
  <c r="G314" i="1"/>
  <c r="H314" i="1"/>
  <c r="E315" i="1"/>
  <c r="G315" i="1"/>
  <c r="H315" i="1"/>
  <c r="E316" i="1"/>
  <c r="G316" i="1"/>
  <c r="H316" i="1"/>
  <c r="E317" i="1"/>
  <c r="G317" i="1"/>
  <c r="H317" i="1"/>
  <c r="E318" i="1"/>
  <c r="G318" i="1"/>
  <c r="H318" i="1"/>
  <c r="E319" i="1"/>
  <c r="G319" i="1"/>
  <c r="H319" i="1"/>
  <c r="E320" i="1"/>
  <c r="G320" i="1"/>
  <c r="H320" i="1"/>
  <c r="E321" i="1"/>
  <c r="G321" i="1"/>
  <c r="H321" i="1"/>
  <c r="E322" i="1"/>
  <c r="G322" i="1"/>
  <c r="H322" i="1"/>
  <c r="E323" i="1"/>
  <c r="G323" i="1"/>
  <c r="H323" i="1"/>
  <c r="E324" i="1"/>
  <c r="G324" i="1"/>
  <c r="H324" i="1"/>
  <c r="E325" i="1"/>
  <c r="G325" i="1"/>
  <c r="H325" i="1"/>
  <c r="E326" i="1"/>
  <c r="G326" i="1"/>
  <c r="H326" i="1"/>
  <c r="E327" i="1"/>
  <c r="G327" i="1"/>
  <c r="H327" i="1"/>
  <c r="E328" i="1"/>
  <c r="G328" i="1"/>
  <c r="H328" i="1"/>
  <c r="E329" i="1"/>
  <c r="G329" i="1"/>
  <c r="H329" i="1"/>
  <c r="E330" i="1"/>
  <c r="G330" i="1"/>
  <c r="H330" i="1"/>
  <c r="E331" i="1"/>
  <c r="G331" i="1"/>
  <c r="H331" i="1"/>
  <c r="E332" i="1"/>
  <c r="G332" i="1"/>
  <c r="H332" i="1"/>
  <c r="E333" i="1"/>
  <c r="G333" i="1"/>
  <c r="H333" i="1"/>
  <c r="E334" i="1"/>
  <c r="G334" i="1"/>
  <c r="H334" i="1"/>
  <c r="E335" i="1"/>
  <c r="G335" i="1"/>
  <c r="H335" i="1"/>
  <c r="E336" i="1"/>
  <c r="G336" i="1"/>
  <c r="H336" i="1"/>
  <c r="E337" i="1"/>
  <c r="G337" i="1"/>
  <c r="H337" i="1"/>
  <c r="E338" i="1"/>
  <c r="G338" i="1"/>
  <c r="H338" i="1"/>
  <c r="E339" i="1"/>
  <c r="G339" i="1"/>
  <c r="H339" i="1"/>
  <c r="E340" i="1"/>
  <c r="G340" i="1"/>
  <c r="H340" i="1"/>
  <c r="E341" i="1"/>
  <c r="G341" i="1"/>
  <c r="H341" i="1"/>
  <c r="E342" i="1"/>
  <c r="G342" i="1"/>
  <c r="H342" i="1"/>
  <c r="E343" i="1"/>
  <c r="G343" i="1"/>
  <c r="H343" i="1"/>
  <c r="E344" i="1"/>
  <c r="G344" i="1"/>
  <c r="H344" i="1"/>
  <c r="E345" i="1"/>
  <c r="G345" i="1"/>
  <c r="H345" i="1"/>
  <c r="E346" i="1"/>
  <c r="G346" i="1"/>
  <c r="H346" i="1"/>
  <c r="E347" i="1"/>
  <c r="G347" i="1"/>
  <c r="H347" i="1"/>
  <c r="E348" i="1"/>
  <c r="G348" i="1"/>
  <c r="H348" i="1"/>
  <c r="E349" i="1"/>
  <c r="G349" i="1"/>
  <c r="H349" i="1"/>
  <c r="E350" i="1"/>
  <c r="G350" i="1"/>
  <c r="H350" i="1"/>
  <c r="E351" i="1"/>
  <c r="G351" i="1"/>
  <c r="H351" i="1"/>
  <c r="E352" i="1"/>
  <c r="G352" i="1"/>
  <c r="H352" i="1"/>
  <c r="E353" i="1"/>
  <c r="G353" i="1"/>
  <c r="H353" i="1"/>
  <c r="E354" i="1"/>
  <c r="G354" i="1"/>
  <c r="H354" i="1"/>
  <c r="E355" i="1"/>
  <c r="G355" i="1"/>
  <c r="H355" i="1"/>
  <c r="E356" i="1"/>
  <c r="G356" i="1"/>
  <c r="H356" i="1"/>
  <c r="E357" i="1"/>
  <c r="G357" i="1"/>
  <c r="H357" i="1"/>
  <c r="E358" i="1"/>
  <c r="G358" i="1"/>
  <c r="H358" i="1"/>
  <c r="E359" i="1"/>
  <c r="G359" i="1"/>
  <c r="H359" i="1"/>
  <c r="E360" i="1"/>
  <c r="G360" i="1"/>
  <c r="H360" i="1"/>
  <c r="E361" i="1"/>
  <c r="G361" i="1"/>
  <c r="H361" i="1"/>
  <c r="E362" i="1"/>
  <c r="G362" i="1"/>
  <c r="H362" i="1"/>
  <c r="E363" i="1"/>
  <c r="G363" i="1"/>
  <c r="H363" i="1"/>
  <c r="E364" i="1"/>
  <c r="G364" i="1"/>
  <c r="H364" i="1"/>
  <c r="E365" i="1"/>
  <c r="G365" i="1"/>
  <c r="H365" i="1"/>
  <c r="E366" i="1"/>
  <c r="G366" i="1"/>
  <c r="H366" i="1"/>
  <c r="E367" i="1"/>
  <c r="G367" i="1"/>
  <c r="H367" i="1"/>
  <c r="E368" i="1"/>
  <c r="G368" i="1"/>
  <c r="H368" i="1"/>
  <c r="E369" i="1"/>
  <c r="G369" i="1"/>
  <c r="H369" i="1"/>
  <c r="E370" i="1"/>
  <c r="G370" i="1"/>
  <c r="H370" i="1"/>
  <c r="E371" i="1"/>
  <c r="G371" i="1"/>
  <c r="H371" i="1"/>
  <c r="E372" i="1"/>
  <c r="G372" i="1"/>
  <c r="H372" i="1"/>
  <c r="E373" i="1"/>
  <c r="G373" i="1"/>
  <c r="H373" i="1"/>
  <c r="E374" i="1"/>
  <c r="G374" i="1"/>
  <c r="H374" i="1"/>
  <c r="E375" i="1"/>
  <c r="G375" i="1"/>
  <c r="H375" i="1"/>
  <c r="E376" i="1"/>
  <c r="G376" i="1"/>
  <c r="H376" i="1"/>
  <c r="E377" i="1"/>
  <c r="G377" i="1"/>
  <c r="H377" i="1"/>
  <c r="E378" i="1"/>
  <c r="G378" i="1"/>
  <c r="H378" i="1"/>
  <c r="E379" i="1"/>
  <c r="G379" i="1"/>
  <c r="H379" i="1"/>
  <c r="E380" i="1"/>
  <c r="G380" i="1"/>
  <c r="H380" i="1"/>
  <c r="E381" i="1"/>
  <c r="G381" i="1"/>
  <c r="H381" i="1"/>
  <c r="E382" i="1"/>
  <c r="G382" i="1"/>
  <c r="H382" i="1"/>
  <c r="E383" i="1"/>
  <c r="G383" i="1"/>
  <c r="H383" i="1"/>
  <c r="E384" i="1"/>
  <c r="G384" i="1"/>
  <c r="H384" i="1"/>
  <c r="E385" i="1"/>
  <c r="G385" i="1"/>
  <c r="H385" i="1"/>
  <c r="E386" i="1"/>
  <c r="G386" i="1"/>
  <c r="H386" i="1"/>
  <c r="E387" i="1"/>
  <c r="G387" i="1"/>
  <c r="H387" i="1"/>
  <c r="E388" i="1"/>
  <c r="G388" i="1"/>
  <c r="H388" i="1"/>
  <c r="E389" i="1"/>
  <c r="G389" i="1"/>
  <c r="H389" i="1"/>
  <c r="E390" i="1"/>
  <c r="G390" i="1"/>
  <c r="H390" i="1"/>
  <c r="E391" i="1"/>
  <c r="G391" i="1"/>
  <c r="H391" i="1"/>
  <c r="E392" i="1"/>
  <c r="G392" i="1"/>
  <c r="H392" i="1"/>
  <c r="E393" i="1"/>
  <c r="G393" i="1"/>
  <c r="H393" i="1"/>
  <c r="E394" i="1"/>
  <c r="G394" i="1"/>
  <c r="H394" i="1"/>
  <c r="E395" i="1"/>
  <c r="G395" i="1"/>
  <c r="H395" i="1"/>
  <c r="E396" i="1"/>
  <c r="G396" i="1"/>
  <c r="H396" i="1"/>
  <c r="G250" i="1"/>
  <c r="H250" i="1"/>
  <c r="E241" i="1"/>
  <c r="E242" i="1"/>
  <c r="E243" i="1"/>
  <c r="E244" i="1"/>
  <c r="E245" i="1"/>
  <c r="E246" i="1"/>
  <c r="E247" i="1"/>
  <c r="E248" i="1"/>
  <c r="E249" i="1"/>
  <c r="E25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38" i="1"/>
  <c r="G231" i="1"/>
  <c r="G230" i="1"/>
  <c r="G232" i="1"/>
  <c r="G233" i="1"/>
  <c r="G234" i="1"/>
  <c r="G235" i="1"/>
  <c r="G236" i="1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31" i="1"/>
  <c r="G32" i="1"/>
  <c r="G33" i="1"/>
  <c r="G34" i="1"/>
  <c r="G35" i="1"/>
  <c r="G36" i="1"/>
  <c r="G37" i="1"/>
  <c r="G38" i="1"/>
  <c r="G39" i="1"/>
  <c r="G40" i="1"/>
  <c r="G41" i="1"/>
  <c r="G42" i="1"/>
  <c r="G44" i="1"/>
  <c r="G45" i="1"/>
  <c r="G46" i="1"/>
  <c r="G47" i="1"/>
  <c r="G48" i="1"/>
  <c r="G49" i="1"/>
  <c r="G50" i="1"/>
  <c r="G51" i="1"/>
  <c r="G53" i="1"/>
  <c r="G54" i="1"/>
  <c r="G55" i="1"/>
  <c r="G56" i="1"/>
  <c r="G57" i="1"/>
  <c r="G58" i="1"/>
  <c r="G59" i="1"/>
  <c r="G60" i="1"/>
  <c r="F61" i="1"/>
  <c r="G61" i="1"/>
  <c r="G62" i="1"/>
  <c r="G63" i="1"/>
  <c r="G64" i="1"/>
  <c r="G66" i="1"/>
  <c r="G67" i="1"/>
  <c r="G68" i="1"/>
  <c r="G69" i="1"/>
  <c r="G70" i="1"/>
  <c r="G71" i="1"/>
  <c r="G72" i="1"/>
  <c r="G73" i="1"/>
  <c r="G74" i="1"/>
  <c r="G75" i="1"/>
  <c r="G76" i="1"/>
  <c r="G77" i="1"/>
  <c r="G79" i="1"/>
  <c r="G80" i="1"/>
  <c r="G81" i="1"/>
  <c r="G82" i="1"/>
  <c r="G83" i="1"/>
  <c r="G85" i="1"/>
  <c r="G86" i="1"/>
  <c r="G87" i="1"/>
  <c r="G88" i="1"/>
  <c r="G89" i="1"/>
  <c r="G90" i="1"/>
  <c r="G91" i="1"/>
  <c r="G92" i="1"/>
  <c r="G93" i="1"/>
  <c r="G94" i="1"/>
  <c r="G95" i="1"/>
  <c r="G98" i="1"/>
  <c r="G99" i="1"/>
  <c r="G100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4" i="1"/>
  <c r="G125" i="1"/>
  <c r="G126" i="1"/>
  <c r="G127" i="1"/>
  <c r="G128" i="1"/>
  <c r="F129" i="1"/>
  <c r="G129" i="1"/>
  <c r="G130" i="1"/>
  <c r="G13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8" i="1"/>
  <c r="G189" i="1"/>
  <c r="G190" i="1"/>
  <c r="G191" i="1"/>
  <c r="G192" i="1"/>
  <c r="G193" i="1"/>
  <c r="G194" i="1"/>
  <c r="G196" i="1"/>
  <c r="G197" i="1"/>
  <c r="G198" i="1"/>
  <c r="G199" i="1"/>
  <c r="G200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20" i="1"/>
  <c r="G221" i="1"/>
  <c r="G222" i="1"/>
  <c r="G223" i="1"/>
  <c r="G224" i="1"/>
  <c r="G227" i="1"/>
  <c r="G228" i="1"/>
  <c r="G237" i="1"/>
  <c r="G239" i="1"/>
  <c r="G240" i="1"/>
  <c r="H101" i="1"/>
  <c r="E101" i="1"/>
  <c r="H229" i="1"/>
  <c r="E229" i="1"/>
  <c r="D11" i="1"/>
  <c r="I2" i="1"/>
  <c r="I3" i="1"/>
  <c r="I4" i="1"/>
  <c r="I5" i="1"/>
  <c r="I6" i="1"/>
  <c r="I7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20" i="1"/>
  <c r="E221" i="1"/>
  <c r="E222" i="1"/>
  <c r="E223" i="1"/>
  <c r="E224" i="1"/>
  <c r="E225" i="1"/>
  <c r="E226" i="1"/>
  <c r="E227" i="1"/>
  <c r="E228" i="1"/>
  <c r="E230" i="1"/>
  <c r="E231" i="1"/>
  <c r="E232" i="1"/>
  <c r="E233" i="1"/>
  <c r="E234" i="1"/>
  <c r="E235" i="1"/>
  <c r="E236" i="1"/>
  <c r="E237" i="1"/>
  <c r="E238" i="1"/>
  <c r="E239" i="1"/>
  <c r="E240" i="1"/>
  <c r="H129" i="1"/>
  <c r="H103" i="1"/>
  <c r="H66" i="1"/>
  <c r="H61" i="1"/>
  <c r="H56" i="1"/>
  <c r="A30" i="1"/>
  <c r="A20" i="1"/>
  <c r="A21" i="1"/>
  <c r="M11" i="1"/>
  <c r="L11" i="1"/>
  <c r="I11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30" i="1"/>
  <c r="M12" i="1"/>
  <c r="C4" i="2"/>
  <c r="D5" i="2"/>
  <c r="H16" i="2"/>
  <c r="H52" i="2"/>
  <c r="G52" i="2"/>
  <c r="Q19" i="2"/>
  <c r="Q16" i="2"/>
  <c r="Q17" i="2"/>
  <c r="H89" i="1"/>
  <c r="H90" i="1"/>
  <c r="H91" i="1"/>
  <c r="H92" i="1"/>
  <c r="H93" i="1"/>
  <c r="H94" i="1"/>
  <c r="H95" i="1"/>
  <c r="H96" i="1"/>
  <c r="H97" i="1"/>
  <c r="H98" i="1"/>
  <c r="H99" i="1"/>
  <c r="H100" i="1"/>
  <c r="H102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20" i="1"/>
  <c r="H221" i="1"/>
  <c r="H222" i="1"/>
  <c r="H223" i="1"/>
  <c r="H224" i="1"/>
  <c r="H225" i="1"/>
  <c r="H226" i="1"/>
  <c r="H227" i="1"/>
  <c r="H228" i="1"/>
  <c r="H230" i="1"/>
  <c r="H231" i="1"/>
  <c r="H232" i="1"/>
  <c r="H233" i="1"/>
  <c r="H234" i="1"/>
  <c r="H235" i="1"/>
  <c r="H236" i="1"/>
  <c r="H237" i="1"/>
  <c r="H238" i="1"/>
  <c r="H239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7" i="1"/>
  <c r="H58" i="1"/>
  <c r="H59" i="1"/>
  <c r="H60" i="1"/>
  <c r="H62" i="1"/>
  <c r="H63" i="1"/>
  <c r="H64" i="1"/>
  <c r="H65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240" i="1"/>
  <c r="L12" i="1"/>
  <c r="H13" i="1"/>
  <c r="G13" i="1"/>
  <c r="E13" i="1"/>
  <c r="Q18" i="2"/>
  <c r="H53" i="2"/>
  <c r="G11" i="1" l="1"/>
  <c r="G7" i="1" s="1"/>
  <c r="H11" i="1" l="1"/>
  <c r="J7" i="1" s="1"/>
</calcChain>
</file>

<file path=xl/sharedStrings.xml><?xml version="1.0" encoding="utf-8"?>
<sst xmlns="http://schemas.openxmlformats.org/spreadsheetml/2006/main" count="910" uniqueCount="350">
  <si>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</si>
  <si>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</si>
  <si>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</si>
  <si>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</si>
  <si>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</si>
  <si>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</si>
  <si>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</si>
  <si>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</si>
  <si>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</si>
  <si>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</si>
  <si>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</si>
  <si>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</si>
  <si>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</si>
  <si>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</si>
  <si>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</si>
  <si>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</si>
  <si>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</si>
  <si>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</si>
  <si>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</si>
  <si>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</si>
  <si>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</si>
  <si>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</si>
  <si>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</si>
  <si>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</si>
  <si>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</si>
  <si>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</si>
  <si>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</si>
  <si>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</si>
  <si>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</si>
  <si>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</si>
  <si>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</si>
  <si>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</si>
  <si>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</si>
  <si>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</si>
  <si>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</si>
  <si>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</si>
  <si>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</si>
  <si>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</si>
  <si>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</si>
  <si>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</si>
  <si>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</si>
  <si>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</si>
  <si>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</si>
  <si>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</si>
  <si>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</si>
  <si>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</si>
  <si>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</si>
  <si>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TOTAL</t>
  </si>
  <si>
    <t xml:space="preserve"> </t>
  </si>
  <si>
    <t>STATE RISK NUMBER</t>
  </si>
  <si>
    <t>RE's</t>
  </si>
  <si>
    <t>EST REV</t>
  </si>
  <si>
    <t>OPEN</t>
  </si>
  <si>
    <t>FY'22</t>
  </si>
  <si>
    <t>UTAH TECH UNIVERSITY (DSU) ACADEMIC CLASSROOM BUILDING</t>
  </si>
  <si>
    <t>EFFY2023</t>
  </si>
  <si>
    <t>3000-300-3346-FWB-23300640</t>
  </si>
  <si>
    <t>00000</t>
  </si>
  <si>
    <t>13/22</t>
  </si>
  <si>
    <t>LANDMARK TESTING GAX 22C9*579</t>
  </si>
  <si>
    <t>NP</t>
  </si>
  <si>
    <t>FY'23</t>
  </si>
  <si>
    <t>CONSTR/HAZ MAT</t>
  </si>
  <si>
    <t>DESIGN/PROGRAMMING</t>
  </si>
  <si>
    <t xml:space="preserve">INSPECTION/INSURANCE </t>
  </si>
  <si>
    <t>FFE/INFO TECH/ARTS/MOVING</t>
  </si>
  <si>
    <t>COMMISSIOINING</t>
  </si>
  <si>
    <t>DF</t>
  </si>
  <si>
    <t>METHOD STUDIO , INC - CONTRACT</t>
  </si>
  <si>
    <t>N/A</t>
  </si>
  <si>
    <t>2370077</t>
  </si>
  <si>
    <t>METHOD STUDIO GAX FC202210179593</t>
  </si>
  <si>
    <t>PBIET150231028407010043 AGENT FEE</t>
  </si>
  <si>
    <t>PBIET150231028407030768 APPLE SPICE</t>
  </si>
  <si>
    <t>METHOD STUDIO GAX FC2022120111682</t>
  </si>
  <si>
    <t>METHOD STUDIO GAX FC2022122312813</t>
  </si>
  <si>
    <t>VAN BOERUM &amp; FRANK ASSOC INC VBFA LLC - CONTRACT</t>
  </si>
  <si>
    <t>2370184</t>
  </si>
  <si>
    <t>ARCHITECTURAL TESTING - CONTRACT</t>
  </si>
  <si>
    <t>2370194</t>
  </si>
  <si>
    <t xml:space="preserve">OKLAND CONSTR CO INC - CMGC CONSTR CONTRACT </t>
  </si>
  <si>
    <t>2375303</t>
  </si>
  <si>
    <t>METHOD STUDIO GAX FC2023012413962</t>
  </si>
  <si>
    <t xml:space="preserve">IDT TRNSF FY'23 HB2 CAP DEV FUNDS FROM 23400300  </t>
  </si>
  <si>
    <t xml:space="preserve">IDT TRNSF BUDGETED CONTINGENCY TO  23355300  </t>
  </si>
  <si>
    <t xml:space="preserve">IDT TRNSF LEGAL BUDGET TO 21257300      </t>
  </si>
  <si>
    <t>ALPHA ENGINEERING COMP-GAX FC2023020314380</t>
  </si>
  <si>
    <t>PBIET150230307213120043-030223 AGENT FEE</t>
  </si>
  <si>
    <t>ITA3002300000045-PUBLIC ARTS PROJECT</t>
  </si>
  <si>
    <t>CRAIG BLUE PE INC - GAX FC2023032016388</t>
  </si>
  <si>
    <t>METHOD STUDIO GAX FC2023040116952</t>
  </si>
  <si>
    <t>ITA 23*058 COFC INSURANCE</t>
  </si>
  <si>
    <t>METHOD STUDIO GAX FC2023042618004</t>
  </si>
  <si>
    <t>METHOD STUDIO GAX FC2023042618005</t>
  </si>
  <si>
    <t>ARCHI TESTING GAX FC2023050118133</t>
  </si>
  <si>
    <t>VBRA GAX FC2023052419340</t>
  </si>
  <si>
    <t>METHOD STUDIO GAX FC2023052419347</t>
  </si>
  <si>
    <t>VAN BOERUM &amp; FRANK ASSOC INC VBFA - CONTRACT</t>
  </si>
  <si>
    <t>2370545</t>
  </si>
  <si>
    <t>VBFA GAX FC2023060720165</t>
  </si>
  <si>
    <t>METHOD STUDIO GAX FC2023062020763</t>
  </si>
  <si>
    <t>13/23</t>
  </si>
  <si>
    <t>VBFA GAX FC2023070621682</t>
  </si>
  <si>
    <t>VBFA GAX FC2023071322354</t>
  </si>
  <si>
    <t>FY'24</t>
  </si>
  <si>
    <t>VBFA GAX FC2023080823386</t>
  </si>
  <si>
    <t>2475041</t>
  </si>
  <si>
    <t>SPECIALIZED COMMUNICATION SERVICES LLC - CONTRACT</t>
  </si>
  <si>
    <t>METHOD STUDIO GAX FC2023082924183</t>
  </si>
  <si>
    <t>ARCHI TESTING GAX FC2023082924211</t>
  </si>
  <si>
    <t>VBFA GAX FC2023090824698</t>
  </si>
  <si>
    <t>WC3 PLAN REVIEW AUG 2023 GAX 24C5*047</t>
  </si>
  <si>
    <t>VBFA GAX FC2023100425843</t>
  </si>
  <si>
    <t>OKLAND CONST GAX FC2023100425856</t>
  </si>
  <si>
    <t>VBFA GAX FC2023100525920</t>
  </si>
  <si>
    <t>UT ST FIRE MARSHAL GAX 24C5*056</t>
  </si>
  <si>
    <t>WC3 PLAN REVIEW GAX 24C5*074</t>
  </si>
  <si>
    <t>ITA 24*024 COFC INSURANCE</t>
  </si>
  <si>
    <t>VBFA GAX FC2023110827438</t>
  </si>
  <si>
    <t>METHOD STUDIO GAX FC2023110927502</t>
  </si>
  <si>
    <t>SHUMS CODA ASSOCIATES INC - CONTRACT</t>
  </si>
  <si>
    <t>2470200</t>
  </si>
  <si>
    <t>WC3 PLAN REVIEW OCT 2023 GAX 24C5*108</t>
  </si>
  <si>
    <t>METHOD STUDIO GAX FC2023112928277</t>
  </si>
  <si>
    <t>VBFA GAX FC2023120628708</t>
  </si>
  <si>
    <t>METHOD STUDIO GAX FC2023122029351</t>
  </si>
  <si>
    <t>ARCHI TESTING GAX FC2024010429823</t>
  </si>
  <si>
    <t>SHUMS CODA GAX FC2024010830006</t>
  </si>
  <si>
    <t>VBFA GAX FC2024011130260</t>
  </si>
  <si>
    <t>ALPHA ENG GAX FC2024011830572</t>
  </si>
  <si>
    <t>METHOD STUDIO GAX FC2024012931045</t>
  </si>
  <si>
    <t>OKLAND CONST GAX FC2024013131260</t>
  </si>
  <si>
    <t>VBFA GAX FC2024021531942</t>
  </si>
  <si>
    <t>SHUMS CODA GAX FC2024021531954</t>
  </si>
  <si>
    <t>OKLAND CONST     CO 001</t>
  </si>
  <si>
    <t>CO</t>
  </si>
  <si>
    <t>OKLAND CONST. GAXFC202422232315</t>
  </si>
  <si>
    <t>ZIONS OKLAND CONST. GAXFC2024022232316</t>
  </si>
  <si>
    <t>OKLAND CONST. GAXFC20240222332317</t>
  </si>
  <si>
    <t>VBFA GAX FC2024030532766</t>
  </si>
  <si>
    <t>UTAH TECH UNIVERSITY - CONTRACT</t>
  </si>
  <si>
    <t>2475296</t>
  </si>
  <si>
    <t>OKLAND CONST GAX FC2024031333105</t>
  </si>
  <si>
    <t>ZIONS/OKLAND RTNG GAX FC2024031333106</t>
  </si>
  <si>
    <t>TRNSF TO 23300640 FROM 24127300 PROJ ESC FUND</t>
  </si>
  <si>
    <t>METHOD STUDIO GAX FC2024032133580</t>
  </si>
  <si>
    <t>TRNSF TO 23300640 FROM 23003640 PER DARRELL H</t>
  </si>
  <si>
    <t>WC3 PLAN REVIEW GAX 24C5*235</t>
  </si>
  <si>
    <t>SECIALIZED COMM SVCS GAX 24C5*237</t>
  </si>
  <si>
    <t>ARCHI TEST GAX FC2024032833870</t>
  </si>
  <si>
    <t>SHUMS CODA GAX FC2024040234083</t>
  </si>
  <si>
    <t>SHUMS CODA GAX FC202404234084</t>
  </si>
  <si>
    <t>METHOD STUDIO GAX FC2024040234085</t>
  </si>
  <si>
    <t>METHOD STUDIO      AMD 001</t>
  </si>
  <si>
    <t>OKLAND CONST     CO 002</t>
  </si>
  <si>
    <t>METHOD STUDIO GAX FC2024041734899</t>
  </si>
  <si>
    <t>OKLAND CONST GAX FC2024042235073</t>
  </si>
  <si>
    <t>ZIONS/OKLAND RTNG GAX FC2024042235074</t>
  </si>
  <si>
    <t>done in error idt was corrected</t>
  </si>
  <si>
    <t>done in error need to reverse</t>
  </si>
  <si>
    <t>REV LINE ON  IDT 24C3*58 DONE IN ERROR 23003640/23300640</t>
  </si>
  <si>
    <t>TRNFR TO 23300640 FROM 21139300 DEV CONTG CO 003 OKLAND</t>
  </si>
  <si>
    <t>METHOD STUDIO GAX FC2024052236597</t>
  </si>
  <si>
    <t>OKLAND CONST GAX FC2024052236617</t>
  </si>
  <si>
    <t>ZIONS/OKLAND RTNG GAX FC2024052236618</t>
  </si>
  <si>
    <t>VBFA GAX FC2024052336666</t>
  </si>
  <si>
    <t>VBFA GAX FC2024061137676</t>
  </si>
  <si>
    <t>SHUMS CODA GAX FC2024061237809</t>
  </si>
  <si>
    <t>METHOD STUDIO GAX FC2024062438376</t>
  </si>
  <si>
    <t>OKLAND CONST GAX FC2024062438394</t>
  </si>
  <si>
    <t>ZIONS/OKLAND RTNG GAX FC2024062438395</t>
  </si>
  <si>
    <t>OKLAND CONST GAX FC2024062538521</t>
  </si>
  <si>
    <t>ZIONS/OKLAND RTNG GAX FC2024062538522</t>
  </si>
  <si>
    <t>13/24</t>
  </si>
  <si>
    <t>SHUMS CODA GAX FC2024070138953</t>
  </si>
  <si>
    <t>VBFA GAX FC2024070138966</t>
  </si>
  <si>
    <t>SHUMS CODA GAX FC2024071539905</t>
  </si>
  <si>
    <t>SHUMS CODA GAX FC2024071940200</t>
  </si>
  <si>
    <t>FY'25</t>
  </si>
  <si>
    <t>OKLAND CONST     CO 004</t>
  </si>
  <si>
    <t>VBFA GAX FC2024080940867</t>
  </si>
  <si>
    <t>OKLAND CONST GAX FC2024080940898</t>
  </si>
  <si>
    <t>ZIONS/OKLAND RTNG GAX FC2024080940899</t>
  </si>
  <si>
    <t>METHOD STUDIO GAX FC2024082241451</t>
  </si>
  <si>
    <t>ARCHI TESTING GAX FC2024082941704</t>
  </si>
  <si>
    <t>WC3 PLAN REVIEW GAX 25C5*024</t>
  </si>
  <si>
    <t>SHUMS CODA GAX FC2024090341872</t>
  </si>
  <si>
    <t>TRNSF TO 23300640 FROM 21139300 DEV CONT OKLAND CO 005</t>
  </si>
  <si>
    <t>OKLAND CONST     CO 005</t>
  </si>
  <si>
    <t>UT ST FIRE MARSHAL GAX 25C5*031</t>
  </si>
  <si>
    <t>UT ST FIRE MARSHAL GAX 25C5*030</t>
  </si>
  <si>
    <t>VBFA GAX FC2024091242366</t>
  </si>
  <si>
    <t>ZIONS/VBFA RTNG GAX FC2024091242372</t>
  </si>
  <si>
    <t>OKLAND CONST GAX FC2024091342490</t>
  </si>
  <si>
    <t>ZIONS/OKLAND RTNG GAX FC2024091342491</t>
  </si>
  <si>
    <t>METHOD STUDIO GAX FC2024092543054</t>
  </si>
  <si>
    <t>SHUMS CODA GAX FC2024092543061</t>
  </si>
  <si>
    <t>ARCHI TESTING GAX FC2024092543066</t>
  </si>
  <si>
    <t>WC3 PLAN REVIEW GAX 25C5*041</t>
  </si>
  <si>
    <t>VBFA GAX FC2024101043828</t>
  </si>
  <si>
    <t>WC3 GAX 25C5*052 PLAN REVIEW</t>
  </si>
  <si>
    <t>SHUMS CODA GAX FC2024110645020</t>
  </si>
  <si>
    <t>VBFA GAX FC2024110645038</t>
  </si>
  <si>
    <t>METHOD STUDIO GAX FC2024110745117</t>
  </si>
  <si>
    <t>OKLAND CONST GAX FC2024110845193</t>
  </si>
  <si>
    <t>ZIONS/OKLAND RTNG GAX FC2024110845194</t>
  </si>
  <si>
    <t>OKLAND CONST GAX FC2024110945212</t>
  </si>
  <si>
    <t>ZIONS/OKLAND RTNG GAX FC2024110945213</t>
  </si>
  <si>
    <t>TRNSF TO 23300640 FROM 21139300 RETURN PROJ CONTINGENCY MOVING BACK CONTINGENCY FUNDS INTO THE PROJECT PER DFCM DIRECTORS</t>
  </si>
  <si>
    <t>METHOD STUDIO GAX FC2024111945576</t>
  </si>
  <si>
    <t>ARCHI TEST GAX FC2024112545900</t>
  </si>
  <si>
    <t>VBFA GAX FC2024120446256</t>
  </si>
  <si>
    <t>WC3 PLAN REVIEW GAX 25C5*068</t>
  </si>
  <si>
    <t>SHUMS CODA GAX FC2024121146630</t>
  </si>
  <si>
    <t>OKLAND CONST GAX FC2024121246720</t>
  </si>
  <si>
    <t>ZIONS/OKLAND RTNG GAX FC2024121246721</t>
  </si>
  <si>
    <t>METHOD STUDIO GAX FC2024122047081</t>
  </si>
  <si>
    <t>VBA GAX FC2025010347557</t>
  </si>
  <si>
    <t>ZIONS/VBFA RTNG AX FC2025010347562</t>
  </si>
  <si>
    <t>ARCHI TESTING GAXFC2025010947852</t>
  </si>
  <si>
    <t>SHUMS CODA GAXFC2025011347999</t>
  </si>
  <si>
    <t>OKLAND CONST. GAXFC2025011348010</t>
  </si>
  <si>
    <t>ZIONS/OKLAND RTNG. GAXFC2025011348011</t>
  </si>
  <si>
    <t>TRNSF TO 23300640 FROM 24127300 PROJ ESC FOR SHORTFALL</t>
  </si>
  <si>
    <t>OKLAND CONST. GAX300FC2025021049398</t>
  </si>
  <si>
    <t>ZIONS/OKLAND CONST. RTNG. GAX300FC2025021049399</t>
  </si>
  <si>
    <t>METHOD STUDIO GAX300FC2025011648224</t>
  </si>
  <si>
    <t>ARCHITECTURAL TESTING GAX300FC2025012448617</t>
  </si>
  <si>
    <t>SHUMS CODA GAX300FC2025012848748</t>
  </si>
  <si>
    <t>EH</t>
  </si>
  <si>
    <t>VAN BOREUM &amp; FRANK GAX300FC2025021149479</t>
  </si>
  <si>
    <t>VAN BOREUM &amp; FRANK GAX300FC2025021149485</t>
  </si>
  <si>
    <t>METHOD GAX300FC2025021949785</t>
  </si>
  <si>
    <t>VAN BOERUM &amp; FRANK ASSOCIATES INC GAX300FC2025030650531</t>
  </si>
  <si>
    <t xml:space="preserve"> 2370545</t>
  </si>
  <si>
    <t>6849</t>
  </si>
  <si>
    <t>OKLAND CONSTRUCTION COMPANY INC GAX300FC2025030850668</t>
  </si>
  <si>
    <t>OKLAND CONSTRUCTION COMPANY INC GAX300FC2025030850669</t>
  </si>
  <si>
    <t xml:space="preserve"> 2375303</t>
  </si>
  <si>
    <t>6811</t>
  </si>
  <si>
    <t>HH</t>
  </si>
  <si>
    <t>SHUMS CODA ASSOCIATES INC GAX300FC2025031150845</t>
  </si>
  <si>
    <t xml:space="preserve"> 2470200</t>
  </si>
  <si>
    <t>6873</t>
  </si>
  <si>
    <t>METHOD STUDIO GAX300FC2025031951185</t>
  </si>
  <si>
    <t xml:space="preserve"> 2370077</t>
  </si>
  <si>
    <t>6861</t>
  </si>
  <si>
    <t>ST GEORGE CITY CORP GAX300FC2025032051255</t>
  </si>
  <si>
    <t>ARCHITECTURAL TESTING GAX300FC2025032051259</t>
  </si>
  <si>
    <t xml:space="preserve"> 2370194</t>
  </si>
  <si>
    <t>ARCHITECTURAL TESTING GAX300FC2025032651534</t>
  </si>
  <si>
    <t>OKLAND CONST     CO 006</t>
  </si>
  <si>
    <t>OKLAND CONST     CO 007</t>
  </si>
  <si>
    <t>OKLAND CONST     CO 008</t>
  </si>
  <si>
    <t>OKLAND CONST     CO 009</t>
  </si>
  <si>
    <t xml:space="preserve"> ITA3002500000072</t>
  </si>
  <si>
    <t>6872</t>
  </si>
  <si>
    <t>VAN BOERUM &amp; FRANK ASSOCIATES INC GAX300FC2025040852022</t>
  </si>
  <si>
    <t>VAN BOERUM &amp; FRANK ASSOCIATES INC GAX300FC2025040852024</t>
  </si>
  <si>
    <t>OKLAND CONSTRUCTION COMPANY INC GAX300FC2025041152197</t>
  </si>
  <si>
    <t>OKLAND CONSTRUCTION COMPANY INC GAX300FC2025041152196</t>
  </si>
  <si>
    <t>METHOD STUDIO GAX300FC2025041552286</t>
  </si>
  <si>
    <t xml:space="preserve"> IDT30025C30000134</t>
  </si>
  <si>
    <t>6870</t>
  </si>
  <si>
    <t>OKLAND CONST     CO 010</t>
  </si>
  <si>
    <t>ARCHITECTURAL TESTING GAX300FC2025043053043</t>
  </si>
  <si>
    <t>SHUMS CODA ASSOCIATES INC GAX300FC2025050853454</t>
  </si>
  <si>
    <t>METHOD STUDIO GAX300FC2025051653938</t>
  </si>
  <si>
    <t>OKLAND CONSTRUCTION COMPANY INC GAX300FC2025052254170 CONTRACT 2375303-PAY APP#19-UTAH TECH GENERAL CLASSROOM BLDG</t>
  </si>
  <si>
    <t>OKLAND CONSTRUCTION COMPANY INC GAX300FC2025052254171 CONTRACT 2375303-PAY APP#19-UTAH TECH GENERAL CLASSROOM BLDG</t>
  </si>
  <si>
    <t>OKLAND CONST     CO 011</t>
  </si>
  <si>
    <t>ARCHITECTURAL TESTING GAX300FC2025052954454 CONTRACT 2370194-UTAH TECH UNIVERSITY ACADEMIC CLASSROOM BLD</t>
  </si>
  <si>
    <t>VBFA-BNA CORPORATION GAX30025C2000423 CONTRACT 2370545-UTAH TECH ACADEMIC CLASSROOM BLDG</t>
  </si>
  <si>
    <t>VBFA-BNA CORPORATION GAX30025C2000424 CONTRACT 2370545-UTAH TECH ACADEMIC CLASSROOM BLDG</t>
  </si>
  <si>
    <t>VBFA-BNA CORPORATION GAX30025C2000435 CONTRACT 2370545-ACADEMIC CLASSROOM BUILDING</t>
  </si>
  <si>
    <t>METHOD STUDIO GAX300FC2025061755347 CONTRACT 2370077-UTU ACADEMIC CLASSROOM BLDG</t>
  </si>
  <si>
    <t>SHUMS CODA ASSOCIATES INC GAX300FC2025061855424 CONTRACT 2470200 - UTU NEW CLASSROOM BUILDING</t>
  </si>
  <si>
    <t>ARCHITECTURAL TESTING GAX300FC2025062655881 CONTRACT 2370194-UTAH TECH UNIVERSITY ACADEMIC CLASSROOM BLD</t>
  </si>
  <si>
    <t>OKLAND CONSTRUCTION COMPANY INC GAX300FC2025070756480 CONTRACT 2375303-PAY APP#20-UTAH TECH GENERAL CLASSROOM BLDG</t>
  </si>
  <si>
    <t>OKLAND CONSTRUCTION COMPANY INC GAX300FC2025070756481 CONTRACT 2375303-PAY APP#20-UTAH TECH GENERAL CLASSROOM BLDG</t>
  </si>
  <si>
    <t>OKLAND CONSTRUCTION COMPANY INC GAX300FC2025070756482 CONTRACT 2375303-PAY APP#21-UTAH TECH GENERAL CLASSROOM BLDG</t>
  </si>
  <si>
    <t>OKLAND CONSTRUCTION COMPANY INC GAX300FC2025070756483 CONTRACT 2375303-PAY APP#21-UTAH TECH GENERAL CLASSROOM BLDG</t>
  </si>
  <si>
    <t>SHUMS CODA ASSOCIATES INC GAX300FC2025070756436 CONTRACT 2470200 - UTU NEW CLASSROOM BUILDING</t>
  </si>
  <si>
    <t>UTAH TECH UNIVERSITY GAX300FC2025070756473 CONTRACT 2475296-UTU GENERAL EDUCATION BLDG</t>
  </si>
  <si>
    <t>VBFA-BNA CORPORATION GAX30025C2000506 CONTRACT 2370545-UTAH TECH ACADEMIC CLASSROOM BLDG</t>
  </si>
  <si>
    <t>VBFA-BNA CORPORATION GAX30025C2000507 CONTRACT 2370545- UTU ACADEMIC CLASSROOM BLDG</t>
  </si>
  <si>
    <t>SHUMS CODA ASSOCIATES INC GAX300FC2025071857178 CONTRACT 2470200 - UTU NEW CLASSROOM BUILDING</t>
  </si>
  <si>
    <t>METHOD STUDIO GAX300FC2025071857194 CONTRACT 2370077-UTU ACADEMIC CLASSROOM BLDG</t>
  </si>
  <si>
    <t>FY'26</t>
  </si>
  <si>
    <t>13/25</t>
  </si>
  <si>
    <t>VBFA-BNA CORPORATION GAX30026C2000010 CONTRACT 2370545-UTAH TECH ACADEMIC CLASSROOM BLDG</t>
  </si>
  <si>
    <t>OKLAND CONSTRUCTION COMPANY INC GAX300FC2025081458196 CONTRACT 2375303-PAY APP#22-UTAH TECH GENERAL CLASSROOM BLDG</t>
  </si>
  <si>
    <t>OKLAND CONSTRUCTION COMPANY INC GAX300FC2025081458197 CONTRACT 2375303-PAY APP#22-UTAH TECH GENERAL CLASSROOM BLDG</t>
  </si>
  <si>
    <t>METHOD STUDIO GAX300FC2025081558231 CONTRACT 2370077-UTU ACADEMIC CLASSROOM BLDG</t>
  </si>
  <si>
    <t>OKLAND CONST     CO 012</t>
  </si>
  <si>
    <t>OKLAND CONST     CO 013</t>
  </si>
  <si>
    <t>ARCHITECTURAL TESTING GAX300FC2025082658613 CONTRACT 2370194-UTAH TECH UNIVERSITY ACADEMIC CLASSROOM BLD</t>
  </si>
  <si>
    <t>SHUMS CODA ASSOCIATES INC GAX300FC2025090258857 CONTRACT 2470200 - UTU NEW CLASSROOM BUILDING</t>
  </si>
  <si>
    <t>TR</t>
  </si>
  <si>
    <t>OKLAND CONST     CO 014</t>
  </si>
  <si>
    <t>OKLAND CONST     CO 003</t>
  </si>
  <si>
    <t>METHOD STUDIO GAX300FC2025092459790 CONTRACT 2370077-UTU ACADEMIC CLASSROOM BLDG</t>
  </si>
  <si>
    <t xml:space="preserve">VBFA-BNA CORPORATION GAX300FC2025092459806 CONTRACT 2370545-UTAH TECH ACADEMIC CLASSROOM BUILDING	</t>
  </si>
  <si>
    <t>OKLAND CONSTRUCTION COMPANY INC 	GAX300FC2025092559886 CONTRACT 2375303-PAY APP#23-UTAH TECH GENERAL CLASSROOM BLDG</t>
  </si>
  <si>
    <t>OKLAND CONSTRUCTION COMPANY INC GAX300FC2025092559887 CONTRACT 2375303-PAY APP#23-UTAH TECH GENERAL CLASSROOM BLDG</t>
  </si>
  <si>
    <t>VAN BOERUM &amp; FRANK ASSOCIATES INC GAX300FC2025092459806 CONTRACT 2370545-UTAH TECH ACADEMIC CLASSROOM BUILDING</t>
  </si>
  <si>
    <t>OKLAND CONSTRUCTION COMPANY INC GAX300FC2025092559886 CONTRACT 2375303-PAY APP#23-UTAH TECH GENERAL CLASSROOM BLDG</t>
  </si>
  <si>
    <t>SHUMS CODA ASSOCIATES INC GAX300FC2025100360348 CONTRACT 2470200 - UTU NEW CLASSROOM BUILDING</t>
  </si>
  <si>
    <t xml:space="preserve"> IDT30026C30000023 TRNSF TO 22165790 FROM 23300640 UNUSED ESCALATION FOR IMBALANCE</t>
  </si>
  <si>
    <t>2216579</t>
  </si>
  <si>
    <t>4667</t>
  </si>
  <si>
    <t>VBFA-BNA CORPORATION GAX30026C2000033 CONTRACT 2370545-UTU ACADEMIC CLASSROOM BUILDING</t>
  </si>
  <si>
    <t>METHOD STUDIO GAX300FC2025101760958 CONTRACT 2370077-UTU ACADEMIC CLASSROOM BLDG</t>
  </si>
  <si>
    <t>VBFA-BNA CORPORATION GAX30026C2000052 CONTRACT 2370545-ACADEMIC CLASSROOM BUILDING</t>
  </si>
  <si>
    <t>OKLAND CONSTRUCTION COMPANY INC GAX300FC2025111862284 CONTRACT 2375303-PAY APP#24-UTAH TECH GENERAL CLASSROOM BLDG</t>
  </si>
  <si>
    <t>OKLAND CONSTRUCTION COMPANY INC GAX300FC2025111862285 CONTRACT 2375303-PAY APP#24-UTAH TECH GENERAL CLASSROOM BLDG</t>
  </si>
  <si>
    <t>OKLAND CONSTRUCTION COMPANY INC GAX300FC2025111862286 CONTRACT 2375303-PAY APP#25-UTAH TECH GENERAL CLASSROOM BLDG</t>
  </si>
  <si>
    <t>OKLAND CONSTRUCTION COMPANY INC GAX300FC2025111862287 CONTRACT 2375303-PAY APP#25-UTAH TECH GENERAL CLASSROOM BLDG</t>
  </si>
  <si>
    <t>METHOD STUDIO GAX300FC2025112462554 CONTRACT 2370077-UTU ACADEMIC CLASSROOM BLDG</t>
  </si>
  <si>
    <t>VBFA-BNA CORPORATION GAX30026C2000058 CONTRACT 2370545-UTU ACADEMIC CLASSROOM BUILDING</t>
  </si>
  <si>
    <t>ARCHITECTURAL TESTING GAX300FC2025121863605 CONTRACT 2370194-UTAH TECH UNIVERSITY ACADEMIC CLASSROOM BLD</t>
  </si>
  <si>
    <t>METHOD STUDIO GAX300FC2025121763531 CONTRACT 2370077-UTU ACADEMIC CLASSROOM BLDG</t>
  </si>
  <si>
    <t>OKLAND CONST     CO 015</t>
  </si>
  <si>
    <t>VBFA-BNA CORPORATION GAX30026C2000100 CONTRACT 2370545-UTAH TECH ACADEMIC CLASSROOM BLDG</t>
  </si>
  <si>
    <t>VBFA-BNA CORPORATION GAX30026C2000101 CONTRACT 2370545-UTAH TECH ACADEMIC CLASSROOM BLDG</t>
  </si>
  <si>
    <t>OKLAND CONSTRUCTION COMPANY INC GAX300FC2026013065346 CONTRACT 2375303-PAY APP#26-UTAH TECH GENERAL CLASSROOM BLDG</t>
  </si>
  <si>
    <t>OKLAND CONSTRUCTION COMPANY INC GAX300FC2026013065347 CONTRACT 2375303-PAY APP#26-UTAH TECH GENERAL CLASSROOM BLDG</t>
  </si>
  <si>
    <t>OKLAND CONSTRUCTION COMPANY INC GAX300FC2026020265416 CONTRACT 2375303-PAY APP#27-UTAH TECH GENERAL CLASSROOM BLDG</t>
  </si>
  <si>
    <t>OKLAND CONSTRUCTION COMPANY INC GAX300FC2026020265417 CONTRACT 2375303-PAY APP#27-UTAH TECH GENERAL CLASSROOM BLDG</t>
  </si>
  <si>
    <t>ST GEORGE CITY GAX300F250000035 UTU GENERAL CLASSROOM BUILDING - IMPACT FEES</t>
  </si>
  <si>
    <t>6864</t>
  </si>
  <si>
    <t>OKLAND CONST     CO 016</t>
  </si>
  <si>
    <t>UTAH TECH UNIVERSITY CO 001</t>
  </si>
  <si>
    <t>UTAH TECH UNIVERSITY GAX300FC2026040268203 CONTRACT 2475296-UTU GENERAL EDUCATION BLDG</t>
  </si>
  <si>
    <t>GAX30026C2000154 CONTRACT 2370545-UTAH TECH ACADEMIC CLASSROOM BLDG</t>
  </si>
  <si>
    <t>METHOD STUDIO      AMD 002</t>
  </si>
  <si>
    <t>OKLAND CONSTRUCTION COMPANY INC GAX300FC2026051870168 CONTRACT 2375303-PAY APP#29-UTAH TECH GENERAL CLASSROOM BLDG</t>
  </si>
  <si>
    <t>OKLAND CONSTRUCTION COMPANY INC GAX300FC2026051870169 CONTRACT 2375303-PAY APP#29-UTAH TECH GENERAL CLASSROOM BLDG</t>
  </si>
  <si>
    <t>CONTRACT 2370545-UTAH TECH ACADEMIC CLASSROOM BLDG GAX30026C2000185</t>
  </si>
  <si>
    <t>CONTRACT 2370545-UTAH TECH ACADEMIC CLASSROOM BLDG GAX30026C2000186</t>
  </si>
  <si>
    <t>Project 23300640 Contract 2370545 INV 16983 GAX30026C5000108</t>
  </si>
  <si>
    <t>METHOD STUDIO GAX300FC2026060270783 CONTRACT 2370077-UTU ACADEMIC CLASSROOM BLDG</t>
  </si>
  <si>
    <t>UTAH TECH UNIVERSITY GAX300FC2026062371821 CONTRACT 2475296-UTU GENERAL EDUCATION BLDG</t>
  </si>
  <si>
    <t>UTAH TECH UNIVERSITY GAX300FC2026070872609 CONTRACT 2475296-UTU GENERAL EDUCATION BLDG</t>
  </si>
  <si>
    <t>Project 23300640 Contract 2370545 INV 18098 GAX30026C5000158</t>
  </si>
  <si>
    <t>Project 23300640 Contract 2370545 INV 17752 GAX30026C5000159</t>
  </si>
  <si>
    <t>Project 23300640 Contract 2370545 INV 17265 GAX30026C5000120</t>
  </si>
  <si>
    <t>13/26</t>
  </si>
  <si>
    <t>OKLAND CONSTRUCTION COMPANY INC GAX300FC2026071472929 CONTRACT 2375303-PAY APP#29-UTAH TECH GENERAL CLASSROOM BLDG</t>
  </si>
  <si>
    <t>OKLAND CONSTRUCTION COMPANY INC GAX300FC2026071472930 CONTRACT 2375303-PAY APP#29-UTAH TECH GENERAL CLASSROOM BLDG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</si>
</sst>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theme="1"/>
      <name val="Arial"/>
      <family val="2"/>
    </font>
    <font>
      <sz val="9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0" fillId="0" borderId="0" xfId="0" applyFont="1"/>
    <xf numFmtId="164" fontId="11" fillId="0" borderId="0" xfId="0" applyFont="1"/>
    <xf numFmtId="49" fontId="12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4" fontId="6" fillId="0" borderId="0" xfId="5" applyFont="1" applyBorder="1" applyProtection="1">
      <protection locked="0"/>
    </xf>
    <xf numFmtId="164" fontId="15" fillId="0" borderId="12" xfId="0" applyFont="1" applyBorder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7" fontId="5" fillId="0" borderId="0" xfId="2" applyNumberFormat="1" applyFont="1" applyFill="1" applyAlignment="1" applyProtection="1">
      <alignment horizontal="center"/>
      <protection locked="0"/>
    </xf>
    <xf numFmtId="49" fontId="12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Border="1" applyProtection="1">
      <protection locked="0"/>
    </xf>
    <xf numFmtId="49" fontId="5" fillId="0" borderId="0" xfId="2" applyNumberFormat="1" applyFont="1" applyFill="1" applyBorder="1" applyAlignment="1" applyProtection="1">
      <alignment horizontal="center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Protection="1">
      <protection locked="0"/>
    </xf>
    <xf numFmtId="17" fontId="5" fillId="3" borderId="0" xfId="2" applyNumberFormat="1" applyFont="1" applyFill="1" applyAlignment="1" applyProtection="1">
      <alignment horizontal="center"/>
      <protection locked="0"/>
    </xf>
    <xf numFmtId="49" fontId="12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Border="1" applyProtection="1">
      <protection locked="0"/>
    </xf>
    <xf numFmtId="49" fontId="5" fillId="3" borderId="0" xfId="2" applyNumberFormat="1" applyFont="1" applyFill="1" applyBorder="1" applyAlignment="1" applyProtection="1">
      <alignment horizontal="center"/>
      <protection locked="0"/>
    </xf>
    <xf numFmtId="1" fontId="5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Protection="1"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15" fillId="3" borderId="12" xfId="0" applyFont="1" applyFill="1" applyBorder="1" applyAlignment="1">
      <alignment horizontal="left" vertical="top"/>
    </xf>
    <xf numFmtId="164" fontId="5" fillId="0" borderId="0" xfId="0" applyFont="1"/>
    <xf numFmtId="164" fontId="5" fillId="3" borderId="0" xfId="0" applyFont="1" applyFill="1" applyAlignment="1">
      <alignment horizontal="left"/>
    </xf>
    <xf numFmtId="164" fontId="5" fillId="0" borderId="0" xfId="0" applyFont="1" applyAlignment="1">
      <alignment horizontal="left"/>
    </xf>
    <xf numFmtId="49" fontId="5" fillId="0" borderId="0" xfId="2" applyNumberFormat="1" applyFont="1" applyBorder="1" applyProtection="1">
      <protection locked="0"/>
    </xf>
    <xf numFmtId="164" fontId="6" fillId="0" borderId="0" xfId="0" applyFont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55892515-0168-4E2C-BE58-FDA29C2F3D03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048D55D5-8D9D-4DD0-BD56-95DA1CF4A6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396"/>
  <sheetViews>
    <sheetView tabSelected="1" zoomScale="82" zoomScaleNormal="75" workbookViewId="0">
      <pane ySplit="12" topLeftCell="A262" activePane="bottomLeft" state="frozen"/>
      <selection pane="bottomLeft" activeCell="J276" sqref="J276:K276"/>
    </sheetView>
  </sheetViews>
  <sheetFormatPr defaultColWidth="8.90625" defaultRowHeight="11.4" x14ac:dyDescent="0.2"/>
  <cols>
    <col min="1" max="1" width="5.81640625" style="46" customWidth="1"/>
    <col min="2" max="2" width="64.90625" style="47" customWidth="1"/>
    <col min="3" max="3" width="3.81640625" style="93" customWidth="1"/>
    <col min="4" max="6" width="10.453125" style="48" customWidth="1"/>
    <col min="7" max="7" width="11.1796875" style="48" bestFit="1" customWidth="1"/>
    <col min="8" max="9" width="10.453125" style="48" customWidth="1"/>
    <col min="10" max="10" width="11" style="76" customWidth="1"/>
    <col min="11" max="11" width="5.90625" style="77" customWidth="1"/>
    <col min="12" max="12" width="9.81640625" style="48" customWidth="1"/>
    <col min="13" max="15" width="8.90625" style="48"/>
    <col min="16" max="16" width="10.453125" style="48" bestFit="1" customWidth="1"/>
    <col min="17" max="17" width="9.6328125" style="48" bestFit="1" customWidth="1"/>
    <col min="18" max="16384" width="8.90625" style="48"/>
  </cols>
  <sheetData>
    <row r="1" spans="1:254" ht="12" x14ac:dyDescent="0.25">
      <c r="E1" s="9"/>
      <c r="F1" s="127"/>
      <c r="H1" s="78" t="s">
        <v>37</v>
      </c>
      <c r="J1" s="49"/>
      <c r="K1" s="50"/>
    </row>
    <row r="2" spans="1:254" s="4" customFormat="1" ht="14.1" customHeight="1" x14ac:dyDescent="0.25">
      <c r="A2" s="121"/>
      <c r="B2" s="2" t="s">
        <v>0</v>
      </c>
      <c r="C2" s="94"/>
      <c r="D2" s="85"/>
      <c r="H2" s="4" t="s">
        <v>62</v>
      </c>
      <c r="I2" s="79">
        <f>47284524+77000-175000</f>
        <v>47186524</v>
      </c>
      <c r="J2" s="80"/>
      <c r="K2" s="5"/>
      <c r="L2" s="48"/>
      <c r="M2" s="48"/>
      <c r="N2" s="48"/>
    </row>
    <row r="3" spans="1:254" s="4" customFormat="1" ht="14.1" customHeight="1" x14ac:dyDescent="0.25">
      <c r="A3" s="121"/>
      <c r="B3" s="3" t="s">
        <v>1</v>
      </c>
      <c r="C3" s="95"/>
      <c r="D3" s="4" t="s">
        <v>55</v>
      </c>
      <c r="H3" s="4" t="s">
        <v>63</v>
      </c>
      <c r="I3" s="79">
        <f>2874740+439838-9900-3281866-8-103.91</f>
        <v>22700.09</v>
      </c>
      <c r="J3" s="80"/>
      <c r="K3" s="5"/>
      <c r="L3" s="48"/>
      <c r="M3" s="48"/>
      <c r="N3" s="48"/>
    </row>
    <row r="4" spans="1:254" s="4" customFormat="1" ht="14.1" customHeight="1" x14ac:dyDescent="0.25">
      <c r="A4" s="121"/>
      <c r="B4" s="84" t="s">
        <v>49</v>
      </c>
      <c r="C4" s="95"/>
      <c r="D4" s="102" t="s">
        <v>57</v>
      </c>
      <c r="H4" s="4" t="s">
        <v>65</v>
      </c>
      <c r="I4" s="79">
        <f>1242560+295848+472043+236021</f>
        <v>2246472</v>
      </c>
      <c r="J4" s="80"/>
      <c r="K4" s="5"/>
      <c r="L4" s="48"/>
      <c r="M4" s="48"/>
      <c r="N4" s="48"/>
    </row>
    <row r="5" spans="1:254" s="4" customFormat="1" ht="14.1" customHeight="1" x14ac:dyDescent="0.25">
      <c r="A5" s="121"/>
      <c r="B5" s="2" t="s">
        <v>2</v>
      </c>
      <c r="C5" s="94"/>
      <c r="D5" s="91" t="s">
        <v>54</v>
      </c>
      <c r="H5" s="4" t="s">
        <v>64</v>
      </c>
      <c r="I5" s="79">
        <f>472043+70546</f>
        <v>542589</v>
      </c>
      <c r="J5" s="80"/>
      <c r="K5" s="5"/>
      <c r="L5" s="48"/>
      <c r="M5" s="48"/>
      <c r="N5" s="48"/>
    </row>
    <row r="6" spans="1:254" s="4" customFormat="1" ht="14.1" customHeight="1" thickBot="1" x14ac:dyDescent="0.3">
      <c r="A6" s="121"/>
      <c r="B6" s="2" t="s">
        <v>3</v>
      </c>
      <c r="C6" s="94"/>
      <c r="D6" s="48">
        <v>23300640</v>
      </c>
      <c r="E6" s="4" t="s">
        <v>52</v>
      </c>
      <c r="H6" s="4" t="s">
        <v>66</v>
      </c>
      <c r="I6" s="81">
        <f>472043-85660-37800</f>
        <v>348583</v>
      </c>
      <c r="J6" s="80"/>
      <c r="K6" s="5"/>
      <c r="L6" s="48"/>
      <c r="M6" s="48"/>
      <c r="N6" s="48"/>
    </row>
    <row r="7" spans="1:254" s="4" customFormat="1" ht="14.1" customHeight="1" x14ac:dyDescent="0.25">
      <c r="A7" s="121"/>
      <c r="B7" s="2" t="s">
        <v>4</v>
      </c>
      <c r="C7" s="94"/>
      <c r="D7" s="92" t="s">
        <v>56</v>
      </c>
      <c r="G7" s="105">
        <f>+G11-F11</f>
        <v>41105.14999999851</v>
      </c>
      <c r="H7" s="4" t="s">
        <v>47</v>
      </c>
      <c r="I7" s="82">
        <f>SUM(I2:I6)</f>
        <v>50346868.090000004</v>
      </c>
      <c r="J7" s="83">
        <f>+H11-I7</f>
        <v>-50717678.730000004</v>
      </c>
      <c r="K7" s="5"/>
      <c r="L7" s="40"/>
      <c r="M7" s="41"/>
      <c r="N7" s="42"/>
    </row>
    <row r="8" spans="1:254" s="4" customFormat="1" ht="14.1" customHeight="1" x14ac:dyDescent="0.25">
      <c r="A8" s="121"/>
      <c r="B8" s="51"/>
      <c r="C8" s="96"/>
      <c r="D8" s="52"/>
      <c r="E8" s="52" t="s">
        <v>5</v>
      </c>
      <c r="F8" s="52"/>
      <c r="G8" s="52"/>
      <c r="H8" s="52"/>
      <c r="I8" s="52" t="s">
        <v>6</v>
      </c>
      <c r="J8" s="53" t="s">
        <v>45</v>
      </c>
      <c r="K8" s="54" t="s">
        <v>46</v>
      </c>
      <c r="L8" s="86"/>
      <c r="M8" s="70"/>
    </row>
    <row r="9" spans="1:254" s="61" customFormat="1" ht="14.1" customHeight="1" x14ac:dyDescent="0.25">
      <c r="A9" s="121"/>
      <c r="B9" s="55" t="s">
        <v>7</v>
      </c>
      <c r="C9" s="97"/>
      <c r="D9" s="56" t="s">
        <v>8</v>
      </c>
      <c r="E9" s="57" t="s">
        <v>9</v>
      </c>
      <c r="F9" s="57" t="s">
        <v>10</v>
      </c>
      <c r="G9" s="58" t="s">
        <v>11</v>
      </c>
      <c r="H9" s="58" t="s">
        <v>12</v>
      </c>
      <c r="I9" s="57" t="s">
        <v>8</v>
      </c>
      <c r="J9" s="59" t="s">
        <v>13</v>
      </c>
      <c r="K9" s="60" t="s">
        <v>13</v>
      </c>
      <c r="L9" s="87" t="s">
        <v>50</v>
      </c>
      <c r="M9" s="88" t="s">
        <v>51</v>
      </c>
    </row>
    <row r="10" spans="1:254" s="68" customFormat="1" ht="14.1" customHeight="1" x14ac:dyDescent="0.2">
      <c r="A10" s="62"/>
      <c r="B10" s="63"/>
      <c r="C10" s="98"/>
      <c r="D10" s="64"/>
      <c r="E10" s="64"/>
      <c r="F10" s="64"/>
      <c r="G10" s="64"/>
      <c r="H10" s="64"/>
      <c r="I10" s="64"/>
      <c r="J10" s="65"/>
      <c r="K10" s="66"/>
      <c r="L10" s="89"/>
      <c r="M10" s="9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</row>
    <row r="11" spans="1:254" s="71" customFormat="1" ht="14.1" customHeight="1" x14ac:dyDescent="0.25">
      <c r="A11" s="122" t="s">
        <v>14</v>
      </c>
      <c r="B11" s="69" t="s">
        <v>15</v>
      </c>
      <c r="C11" s="99"/>
      <c r="D11" s="9">
        <f>SUM(D14:D498)</f>
        <v>64498996.510000005</v>
      </c>
      <c r="E11" s="9">
        <f>SUM(E14:E498)-F11</f>
        <v>-329705.49000000209</v>
      </c>
      <c r="F11" s="9">
        <f>SUM(F14:F498)</f>
        <v>64828702.000000007</v>
      </c>
      <c r="G11" s="9">
        <f>SUM(G14:G498)</f>
        <v>64869807.150000006</v>
      </c>
      <c r="H11" s="9">
        <f>+D11-G11</f>
        <v>-370810.6400000006</v>
      </c>
      <c r="I11" s="9">
        <f>SUM(I14:I498)</f>
        <v>0</v>
      </c>
      <c r="J11" s="45"/>
      <c r="K11" s="10"/>
      <c r="L11" s="90">
        <f>SUM(L13:L498)</f>
        <v>0</v>
      </c>
      <c r="M11" s="90">
        <f>SUM(M13:M498)</f>
        <v>0</v>
      </c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</row>
    <row r="12" spans="1:254" s="71" customFormat="1" ht="14.1" customHeight="1" x14ac:dyDescent="0.25">
      <c r="A12" s="122"/>
      <c r="B12" s="72"/>
      <c r="C12" s="100"/>
      <c r="D12" s="12"/>
      <c r="E12" s="12"/>
      <c r="F12" s="12"/>
      <c r="G12" s="12"/>
      <c r="H12" s="12"/>
      <c r="I12" s="12"/>
      <c r="J12" s="73"/>
      <c r="K12" s="74"/>
      <c r="L12" s="75">
        <f>L10-L11</f>
        <v>0</v>
      </c>
      <c r="M12" s="70">
        <f>M11-L11</f>
        <v>0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</row>
    <row r="13" spans="1:254" s="11" customFormat="1" ht="14.1" customHeight="1" x14ac:dyDescent="0.2">
      <c r="A13" s="6"/>
      <c r="B13" s="7"/>
      <c r="C13" s="101" t="s">
        <v>48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5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3" t="s">
        <v>53</v>
      </c>
      <c r="B14" s="7"/>
      <c r="C14" s="101"/>
      <c r="D14" s="9"/>
      <c r="E14" s="9">
        <f t="shared" ref="E14:E29" si="2">+D14</f>
        <v>0</v>
      </c>
      <c r="F14" s="9"/>
      <c r="G14" s="9">
        <f t="shared" ref="G14:G27" si="3">IF(J14&gt;0,0,F14)</f>
        <v>0</v>
      </c>
      <c r="H14" s="9">
        <f t="shared" ref="H14:H29" si="4">+D14</f>
        <v>0</v>
      </c>
      <c r="I14" s="9"/>
      <c r="J14" s="45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58</v>
      </c>
      <c r="B15" s="7" t="s">
        <v>59</v>
      </c>
      <c r="C15" s="103" t="s">
        <v>60</v>
      </c>
      <c r="D15" s="9"/>
      <c r="E15" s="9">
        <f t="shared" si="2"/>
        <v>0</v>
      </c>
      <c r="F15" s="9">
        <v>9900</v>
      </c>
      <c r="G15" s="9">
        <f t="shared" si="3"/>
        <v>9900</v>
      </c>
      <c r="H15" s="9">
        <f t="shared" si="4"/>
        <v>0</v>
      </c>
      <c r="I15" s="9"/>
      <c r="J15" s="45"/>
      <c r="K15" s="10">
        <v>6861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101"/>
      <c r="D16" s="9"/>
      <c r="E16" s="9">
        <f t="shared" si="2"/>
        <v>0</v>
      </c>
      <c r="F16" s="9"/>
      <c r="G16" s="9">
        <f t="shared" si="3"/>
        <v>0</v>
      </c>
      <c r="H16" s="9">
        <f t="shared" si="4"/>
        <v>0</v>
      </c>
      <c r="I16" s="9"/>
      <c r="J16" s="45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04"/>
      <c r="C17" s="101"/>
      <c r="D17" s="9"/>
      <c r="E17" s="9">
        <f t="shared" si="2"/>
        <v>0</v>
      </c>
      <c r="F17" s="9"/>
      <c r="G17" s="9">
        <f t="shared" si="3"/>
        <v>0</v>
      </c>
      <c r="H17" s="9">
        <f t="shared" si="4"/>
        <v>0</v>
      </c>
      <c r="I17" s="9"/>
      <c r="J17" s="45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43" t="s">
        <v>61</v>
      </c>
      <c r="B18" s="7"/>
      <c r="C18" s="101"/>
      <c r="D18" s="9"/>
      <c r="E18" s="9">
        <f t="shared" si="2"/>
        <v>0</v>
      </c>
      <c r="F18" s="9"/>
      <c r="G18" s="9">
        <f t="shared" si="3"/>
        <v>0</v>
      </c>
      <c r="H18" s="9">
        <f t="shared" si="4"/>
        <v>0</v>
      </c>
      <c r="I18" s="9"/>
      <c r="J18" s="45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44774</v>
      </c>
      <c r="B19" s="7" t="s">
        <v>83</v>
      </c>
      <c r="C19" s="101" t="s">
        <v>67</v>
      </c>
      <c r="D19" s="9">
        <v>56085000</v>
      </c>
      <c r="E19" s="9">
        <f t="shared" si="2"/>
        <v>56085000</v>
      </c>
      <c r="F19" s="9"/>
      <c r="G19" s="9">
        <f t="shared" si="3"/>
        <v>0</v>
      </c>
      <c r="H19" s="9">
        <f t="shared" si="4"/>
        <v>56085000</v>
      </c>
      <c r="I19" s="9"/>
      <c r="J19" s="45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f>+A19</f>
        <v>44774</v>
      </c>
      <c r="B20" s="7" t="s">
        <v>84</v>
      </c>
      <c r="C20" s="101" t="s">
        <v>67</v>
      </c>
      <c r="D20" s="9">
        <v>-2124192</v>
      </c>
      <c r="E20" s="9">
        <f t="shared" si="2"/>
        <v>-2124192</v>
      </c>
      <c r="F20" s="9"/>
      <c r="G20" s="9">
        <f t="shared" si="3"/>
        <v>0</v>
      </c>
      <c r="H20" s="9">
        <f t="shared" si="4"/>
        <v>-2124192</v>
      </c>
      <c r="I20" s="9"/>
      <c r="J20" s="45"/>
      <c r="K20" s="10">
        <v>4663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f>+A20</f>
        <v>44774</v>
      </c>
      <c r="B21" s="7" t="s">
        <v>85</v>
      </c>
      <c r="C21" s="101" t="s">
        <v>67</v>
      </c>
      <c r="D21" s="9"/>
      <c r="E21" s="9">
        <f t="shared" si="2"/>
        <v>0</v>
      </c>
      <c r="F21" s="9">
        <v>23602</v>
      </c>
      <c r="G21" s="9">
        <f t="shared" si="3"/>
        <v>23602</v>
      </c>
      <c r="H21" s="9">
        <f t="shared" si="4"/>
        <v>0</v>
      </c>
      <c r="I21" s="9"/>
      <c r="J21" s="45"/>
      <c r="K21" s="10">
        <v>6870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44837</v>
      </c>
      <c r="B22" s="7" t="s">
        <v>68</v>
      </c>
      <c r="C22" s="101" t="s">
        <v>69</v>
      </c>
      <c r="D22" s="8"/>
      <c r="E22" s="9">
        <f t="shared" si="2"/>
        <v>0</v>
      </c>
      <c r="F22" s="9"/>
      <c r="G22" s="9">
        <v>3281866</v>
      </c>
      <c r="H22" s="9">
        <f t="shared" si="4"/>
        <v>0</v>
      </c>
      <c r="I22" s="9"/>
      <c r="J22" s="45" t="s">
        <v>70</v>
      </c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44851</v>
      </c>
      <c r="B23" s="7" t="s">
        <v>71</v>
      </c>
      <c r="C23" s="101" t="s">
        <v>67</v>
      </c>
      <c r="D23" s="9"/>
      <c r="E23" s="9">
        <f t="shared" si="2"/>
        <v>0</v>
      </c>
      <c r="F23" s="9">
        <v>300000</v>
      </c>
      <c r="G23" s="9">
        <f t="shared" si="3"/>
        <v>0</v>
      </c>
      <c r="H23" s="9">
        <f t="shared" si="4"/>
        <v>0</v>
      </c>
      <c r="I23" s="9"/>
      <c r="J23" s="45" t="s">
        <v>70</v>
      </c>
      <c r="K23" s="10">
        <v>6861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44860</v>
      </c>
      <c r="B24" s="7" t="s">
        <v>72</v>
      </c>
      <c r="C24" s="101" t="s">
        <v>67</v>
      </c>
      <c r="D24" s="9"/>
      <c r="E24" s="9">
        <f t="shared" si="2"/>
        <v>0</v>
      </c>
      <c r="F24" s="9">
        <v>8</v>
      </c>
      <c r="G24" s="9">
        <f t="shared" si="3"/>
        <v>8</v>
      </c>
      <c r="H24" s="9">
        <f t="shared" si="4"/>
        <v>0</v>
      </c>
      <c r="I24" s="9"/>
      <c r="J24" s="45"/>
      <c r="K24" s="10">
        <v>6879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44873</v>
      </c>
      <c r="B25" s="7" t="s">
        <v>73</v>
      </c>
      <c r="C25" s="101" t="s">
        <v>67</v>
      </c>
      <c r="D25" s="9"/>
      <c r="E25" s="9">
        <f t="shared" si="2"/>
        <v>0</v>
      </c>
      <c r="F25" s="9">
        <v>103.91</v>
      </c>
      <c r="G25" s="9">
        <f t="shared" si="3"/>
        <v>103.91</v>
      </c>
      <c r="H25" s="9">
        <f t="shared" si="4"/>
        <v>0</v>
      </c>
      <c r="I25" s="9"/>
      <c r="J25" s="45"/>
      <c r="K25" s="10">
        <v>6879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44896</v>
      </c>
      <c r="B26" s="7" t="s">
        <v>74</v>
      </c>
      <c r="C26" s="101" t="s">
        <v>67</v>
      </c>
      <c r="D26" s="9"/>
      <c r="E26" s="9">
        <f t="shared" si="2"/>
        <v>0</v>
      </c>
      <c r="F26" s="9">
        <v>46113</v>
      </c>
      <c r="G26" s="9">
        <f t="shared" si="3"/>
        <v>0</v>
      </c>
      <c r="H26" s="9">
        <f t="shared" si="4"/>
        <v>0</v>
      </c>
      <c r="I26" s="9"/>
      <c r="J26" s="45" t="s">
        <v>70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44918</v>
      </c>
      <c r="B27" s="91" t="s">
        <v>75</v>
      </c>
      <c r="C27" s="101" t="s">
        <v>67</v>
      </c>
      <c r="D27" s="9"/>
      <c r="E27" s="9">
        <f t="shared" si="2"/>
        <v>0</v>
      </c>
      <c r="F27" s="9">
        <v>63029.62</v>
      </c>
      <c r="G27" s="9">
        <f t="shared" si="3"/>
        <v>0</v>
      </c>
      <c r="H27" s="9">
        <f t="shared" si="4"/>
        <v>0</v>
      </c>
      <c r="I27" s="9"/>
      <c r="J27" s="45" t="s">
        <v>70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44935</v>
      </c>
      <c r="B28" s="7" t="s">
        <v>76</v>
      </c>
      <c r="C28" s="101" t="s">
        <v>69</v>
      </c>
      <c r="D28" s="9"/>
      <c r="E28" s="9">
        <f t="shared" si="2"/>
        <v>0</v>
      </c>
      <c r="F28" s="9"/>
      <c r="G28" s="9">
        <v>37800</v>
      </c>
      <c r="H28" s="9">
        <f t="shared" si="4"/>
        <v>0</v>
      </c>
      <c r="I28" s="9"/>
      <c r="J28" s="45" t="s">
        <v>77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44935</v>
      </c>
      <c r="B29" s="7" t="s">
        <v>78</v>
      </c>
      <c r="C29" s="101" t="s">
        <v>69</v>
      </c>
      <c r="D29" s="9"/>
      <c r="E29" s="9">
        <f t="shared" si="2"/>
        <v>0</v>
      </c>
      <c r="F29" s="9"/>
      <c r="G29" s="9">
        <v>85660</v>
      </c>
      <c r="H29" s="9">
        <f t="shared" si="4"/>
        <v>0</v>
      </c>
      <c r="I29" s="9"/>
      <c r="J29" s="45" t="s">
        <v>79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f>+A29</f>
        <v>44935</v>
      </c>
      <c r="B30" s="7" t="s">
        <v>80</v>
      </c>
      <c r="C30" s="101" t="s">
        <v>69</v>
      </c>
      <c r="D30" s="9"/>
      <c r="E30" s="9">
        <f t="shared" ref="E30:E37" si="5">+D30</f>
        <v>0</v>
      </c>
      <c r="F30" s="9"/>
      <c r="G30" s="9">
        <v>175000</v>
      </c>
      <c r="H30" s="9">
        <f t="shared" ref="H30" si="6">+D30</f>
        <v>0</v>
      </c>
      <c r="I30" s="9"/>
      <c r="J30" s="45" t="s">
        <v>81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44950</v>
      </c>
      <c r="B31" s="7" t="s">
        <v>82</v>
      </c>
      <c r="C31" s="101" t="s">
        <v>67</v>
      </c>
      <c r="D31" s="9"/>
      <c r="E31" s="9">
        <f t="shared" si="5"/>
        <v>0</v>
      </c>
      <c r="F31" s="9">
        <v>140269.5</v>
      </c>
      <c r="G31" s="9">
        <f t="shared" ref="G31:G33" si="7">IF(J31&gt;0,0,F31)</f>
        <v>0</v>
      </c>
      <c r="H31" s="9">
        <f t="shared" ref="H31:H33" si="8">+D31</f>
        <v>0</v>
      </c>
      <c r="I31" s="9"/>
      <c r="J31" s="45" t="s">
        <v>70</v>
      </c>
      <c r="K31" s="10">
        <v>6861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44963</v>
      </c>
      <c r="B32" s="7" t="s">
        <v>86</v>
      </c>
      <c r="C32" s="101" t="s">
        <v>67</v>
      </c>
      <c r="D32" s="9"/>
      <c r="E32" s="9">
        <f t="shared" si="5"/>
        <v>0</v>
      </c>
      <c r="F32" s="9">
        <v>5115</v>
      </c>
      <c r="G32" s="9">
        <f t="shared" si="7"/>
        <v>5115</v>
      </c>
      <c r="H32" s="9">
        <f t="shared" si="8"/>
        <v>0</v>
      </c>
      <c r="I32" s="9"/>
      <c r="J32" s="45"/>
      <c r="K32" s="10">
        <v>6861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thickBot="1" x14ac:dyDescent="0.25">
      <c r="A33" s="6">
        <v>45006</v>
      </c>
      <c r="B33" s="106" t="s">
        <v>87</v>
      </c>
      <c r="C33" s="101" t="s">
        <v>67</v>
      </c>
      <c r="D33" s="9"/>
      <c r="E33" s="9">
        <f t="shared" si="5"/>
        <v>0</v>
      </c>
      <c r="F33" s="9">
        <v>8</v>
      </c>
      <c r="G33" s="9">
        <f t="shared" si="7"/>
        <v>8</v>
      </c>
      <c r="H33" s="9">
        <f t="shared" si="8"/>
        <v>0</v>
      </c>
      <c r="I33" s="9"/>
      <c r="J33" s="45"/>
      <c r="K33" s="10">
        <v>6879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thickBot="1" x14ac:dyDescent="0.25">
      <c r="A34" s="6">
        <v>45008</v>
      </c>
      <c r="B34" s="106" t="s">
        <v>88</v>
      </c>
      <c r="C34" s="101" t="s">
        <v>67</v>
      </c>
      <c r="D34" s="9"/>
      <c r="E34" s="9">
        <f t="shared" si="5"/>
        <v>0</v>
      </c>
      <c r="F34" s="9">
        <v>200000</v>
      </c>
      <c r="G34" s="9">
        <f t="shared" ref="G34:G49" si="9">IF(J34&gt;0,0,F34)</f>
        <v>200000</v>
      </c>
      <c r="H34" s="9">
        <f t="shared" ref="H34:H49" si="10">+D34</f>
        <v>0</v>
      </c>
      <c r="I34" s="9"/>
      <c r="J34" s="45"/>
      <c r="K34" s="10">
        <v>6811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thickBot="1" x14ac:dyDescent="0.25">
      <c r="A35" s="6">
        <v>45005</v>
      </c>
      <c r="B35" s="106" t="s">
        <v>89</v>
      </c>
      <c r="C35" s="101" t="s">
        <v>67</v>
      </c>
      <c r="D35" s="9"/>
      <c r="E35" s="9">
        <f t="shared" si="5"/>
        <v>0</v>
      </c>
      <c r="F35" s="9">
        <v>2400</v>
      </c>
      <c r="G35" s="9">
        <f t="shared" si="9"/>
        <v>2400</v>
      </c>
      <c r="H35" s="9">
        <f t="shared" si="10"/>
        <v>0</v>
      </c>
      <c r="I35" s="9"/>
      <c r="J35" s="45"/>
      <c r="K35" s="10">
        <v>6861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45017</v>
      </c>
      <c r="B36" s="7" t="s">
        <v>90</v>
      </c>
      <c r="C36" s="101" t="s">
        <v>67</v>
      </c>
      <c r="D36" s="9"/>
      <c r="E36" s="9">
        <f t="shared" si="5"/>
        <v>0</v>
      </c>
      <c r="F36" s="9">
        <v>460562.3</v>
      </c>
      <c r="G36" s="9">
        <f t="shared" si="9"/>
        <v>0</v>
      </c>
      <c r="H36" s="9">
        <f t="shared" si="10"/>
        <v>0</v>
      </c>
      <c r="I36" s="9"/>
      <c r="J36" s="45" t="s">
        <v>70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5">
      <c r="A37" s="6">
        <v>45035</v>
      </c>
      <c r="B37" s="107" t="s">
        <v>91</v>
      </c>
      <c r="C37" s="101" t="s">
        <v>67</v>
      </c>
      <c r="D37" s="9"/>
      <c r="E37" s="9">
        <f t="shared" si="5"/>
        <v>0</v>
      </c>
      <c r="F37" s="9">
        <v>45750</v>
      </c>
      <c r="G37" s="9">
        <f t="shared" si="9"/>
        <v>45750</v>
      </c>
      <c r="H37" s="9">
        <f t="shared" si="10"/>
        <v>0</v>
      </c>
      <c r="I37" s="9"/>
      <c r="J37" s="45"/>
      <c r="K37" s="10">
        <v>6872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45042</v>
      </c>
      <c r="B38" s="7" t="s">
        <v>92</v>
      </c>
      <c r="C38" s="101" t="s">
        <v>67</v>
      </c>
      <c r="D38" s="9"/>
      <c r="E38" s="9">
        <f t="shared" ref="E38:E53" si="11">+D38</f>
        <v>0</v>
      </c>
      <c r="F38" s="9">
        <v>253149.05</v>
      </c>
      <c r="G38" s="9">
        <f t="shared" si="9"/>
        <v>0</v>
      </c>
      <c r="H38" s="9">
        <f t="shared" si="10"/>
        <v>0</v>
      </c>
      <c r="I38" s="9"/>
      <c r="J38" s="45" t="s">
        <v>70</v>
      </c>
      <c r="K38" s="10">
        <v>6861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45042</v>
      </c>
      <c r="B39" s="7" t="s">
        <v>93</v>
      </c>
      <c r="C39" s="101" t="s">
        <v>67</v>
      </c>
      <c r="D39" s="9"/>
      <c r="E39" s="9">
        <f t="shared" si="11"/>
        <v>0</v>
      </c>
      <c r="F39" s="9">
        <v>160482.51999999999</v>
      </c>
      <c r="G39" s="9">
        <f t="shared" si="9"/>
        <v>0</v>
      </c>
      <c r="H39" s="9">
        <f t="shared" si="10"/>
        <v>0</v>
      </c>
      <c r="I39" s="9"/>
      <c r="J39" s="45" t="s">
        <v>70</v>
      </c>
      <c r="K39" s="10">
        <v>6861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45049</v>
      </c>
      <c r="B40" s="7" t="s">
        <v>94</v>
      </c>
      <c r="C40" s="101" t="s">
        <v>67</v>
      </c>
      <c r="D40" s="9"/>
      <c r="E40" s="9">
        <f t="shared" si="11"/>
        <v>0</v>
      </c>
      <c r="F40" s="9">
        <v>1440</v>
      </c>
      <c r="G40" s="9">
        <f t="shared" si="9"/>
        <v>0</v>
      </c>
      <c r="H40" s="9">
        <f t="shared" si="10"/>
        <v>0</v>
      </c>
      <c r="I40" s="9"/>
      <c r="J40" s="45" t="s">
        <v>79</v>
      </c>
      <c r="K40" s="10">
        <v>6849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45070</v>
      </c>
      <c r="B41" s="7" t="s">
        <v>95</v>
      </c>
      <c r="C41" s="101" t="s">
        <v>67</v>
      </c>
      <c r="D41" s="9"/>
      <c r="E41" s="9">
        <f t="shared" si="11"/>
        <v>0</v>
      </c>
      <c r="F41" s="9">
        <v>22320</v>
      </c>
      <c r="G41" s="9">
        <f t="shared" si="9"/>
        <v>0</v>
      </c>
      <c r="H41" s="9">
        <f t="shared" si="10"/>
        <v>0</v>
      </c>
      <c r="I41" s="9"/>
      <c r="J41" s="45" t="s">
        <v>77</v>
      </c>
      <c r="K41" s="10">
        <v>6849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45070</v>
      </c>
      <c r="B42" s="7" t="s">
        <v>96</v>
      </c>
      <c r="C42" s="101" t="s">
        <v>67</v>
      </c>
      <c r="D42" s="9"/>
      <c r="E42" s="9">
        <f t="shared" si="11"/>
        <v>0</v>
      </c>
      <c r="F42" s="9">
        <v>444701.96</v>
      </c>
      <c r="G42" s="9">
        <f t="shared" si="9"/>
        <v>0</v>
      </c>
      <c r="H42" s="9">
        <f t="shared" si="10"/>
        <v>0</v>
      </c>
      <c r="I42" s="9"/>
      <c r="J42" s="45" t="s">
        <v>70</v>
      </c>
      <c r="K42" s="10">
        <v>6861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45091</v>
      </c>
      <c r="B43" s="44" t="s">
        <v>97</v>
      </c>
      <c r="C43" s="101" t="s">
        <v>69</v>
      </c>
      <c r="D43" s="9"/>
      <c r="E43" s="9">
        <f t="shared" si="11"/>
        <v>0</v>
      </c>
      <c r="F43" s="9"/>
      <c r="G43" s="9">
        <v>397887.5</v>
      </c>
      <c r="H43" s="9">
        <f t="shared" si="10"/>
        <v>0</v>
      </c>
      <c r="I43" s="9"/>
      <c r="J43" s="45" t="s">
        <v>98</v>
      </c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45084</v>
      </c>
      <c r="B44" s="7" t="s">
        <v>99</v>
      </c>
      <c r="C44" s="101" t="s">
        <v>67</v>
      </c>
      <c r="D44" s="9"/>
      <c r="E44" s="9">
        <f t="shared" si="11"/>
        <v>0</v>
      </c>
      <c r="F44" s="9">
        <v>2430</v>
      </c>
      <c r="G44" s="9">
        <f t="shared" si="9"/>
        <v>0</v>
      </c>
      <c r="H44" s="9">
        <f t="shared" si="10"/>
        <v>0</v>
      </c>
      <c r="I44" s="9"/>
      <c r="J44" s="45" t="s">
        <v>77</v>
      </c>
      <c r="K44" s="10">
        <v>6849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45097</v>
      </c>
      <c r="B45" s="7" t="s">
        <v>100</v>
      </c>
      <c r="C45" s="101" t="s">
        <v>67</v>
      </c>
      <c r="D45" s="9"/>
      <c r="E45" s="9">
        <f t="shared" si="11"/>
        <v>0</v>
      </c>
      <c r="F45" s="9">
        <v>282893.28999999998</v>
      </c>
      <c r="G45" s="9">
        <f t="shared" si="9"/>
        <v>0</v>
      </c>
      <c r="H45" s="9">
        <f t="shared" si="10"/>
        <v>0</v>
      </c>
      <c r="I45" s="9"/>
      <c r="J45" s="45" t="s">
        <v>70</v>
      </c>
      <c r="K45" s="10">
        <v>6861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 t="s">
        <v>101</v>
      </c>
      <c r="B46" s="7" t="s">
        <v>102</v>
      </c>
      <c r="C46" s="101" t="s">
        <v>67</v>
      </c>
      <c r="D46" s="9"/>
      <c r="E46" s="9">
        <f t="shared" si="11"/>
        <v>0</v>
      </c>
      <c r="F46" s="9">
        <v>2099.5</v>
      </c>
      <c r="G46" s="9">
        <f t="shared" si="9"/>
        <v>0</v>
      </c>
      <c r="H46" s="9">
        <f t="shared" si="10"/>
        <v>0</v>
      </c>
      <c r="I46" s="9"/>
      <c r="J46" s="45" t="s">
        <v>98</v>
      </c>
      <c r="K46" s="10">
        <v>6849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 t="s">
        <v>101</v>
      </c>
      <c r="B47" s="7" t="s">
        <v>103</v>
      </c>
      <c r="C47" s="101" t="s">
        <v>48</v>
      </c>
      <c r="D47" s="9"/>
      <c r="E47" s="9">
        <f t="shared" si="11"/>
        <v>0</v>
      </c>
      <c r="F47" s="9">
        <v>9540</v>
      </c>
      <c r="G47" s="9">
        <f t="shared" si="9"/>
        <v>0</v>
      </c>
      <c r="H47" s="9">
        <f t="shared" si="10"/>
        <v>0</v>
      </c>
      <c r="I47" s="9"/>
      <c r="J47" s="45" t="s">
        <v>77</v>
      </c>
      <c r="K47" s="10">
        <v>6849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101" t="s">
        <v>48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5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101" t="s">
        <v>48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5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5">
      <c r="A50" s="43" t="s">
        <v>104</v>
      </c>
      <c r="B50" s="7"/>
      <c r="C50" s="101" t="s">
        <v>48</v>
      </c>
      <c r="D50" s="9"/>
      <c r="E50" s="9">
        <f t="shared" si="11"/>
        <v>0</v>
      </c>
      <c r="F50" s="9"/>
      <c r="G50" s="9">
        <f t="shared" ref="G50:G64" si="12">IF(J50&gt;0,0,F50)</f>
        <v>0</v>
      </c>
      <c r="H50" s="9">
        <f t="shared" ref="H50:H66" si="13">+D50</f>
        <v>0</v>
      </c>
      <c r="I50" s="9"/>
      <c r="J50" s="45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45146</v>
      </c>
      <c r="B51" s="7" t="s">
        <v>105</v>
      </c>
      <c r="C51" s="101" t="s">
        <v>67</v>
      </c>
      <c r="D51" s="9"/>
      <c r="E51" s="9">
        <f t="shared" si="11"/>
        <v>0</v>
      </c>
      <c r="F51" s="9">
        <v>4199</v>
      </c>
      <c r="G51" s="9">
        <f t="shared" si="12"/>
        <v>0</v>
      </c>
      <c r="H51" s="9">
        <f t="shared" si="13"/>
        <v>0</v>
      </c>
      <c r="I51" s="9"/>
      <c r="J51" s="45" t="s">
        <v>98</v>
      </c>
      <c r="K51" s="10">
        <v>6849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45135</v>
      </c>
      <c r="B52" s="7" t="s">
        <v>107</v>
      </c>
      <c r="C52" s="101" t="s">
        <v>69</v>
      </c>
      <c r="D52" s="9"/>
      <c r="E52" s="9">
        <f t="shared" si="11"/>
        <v>0</v>
      </c>
      <c r="F52" s="9"/>
      <c r="G52" s="9">
        <v>36125.449999999997</v>
      </c>
      <c r="H52" s="9">
        <f t="shared" si="13"/>
        <v>0</v>
      </c>
      <c r="I52" s="9"/>
      <c r="J52" s="45" t="s">
        <v>106</v>
      </c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45167</v>
      </c>
      <c r="B53" s="7" t="s">
        <v>108</v>
      </c>
      <c r="C53" s="101" t="s">
        <v>67</v>
      </c>
      <c r="D53" s="9"/>
      <c r="E53" s="9">
        <f t="shared" si="11"/>
        <v>0</v>
      </c>
      <c r="F53" s="9">
        <v>280745.38</v>
      </c>
      <c r="G53" s="9">
        <f t="shared" si="12"/>
        <v>0</v>
      </c>
      <c r="H53" s="9">
        <f t="shared" si="13"/>
        <v>0</v>
      </c>
      <c r="I53" s="9"/>
      <c r="J53" s="45" t="s">
        <v>70</v>
      </c>
      <c r="K53" s="10">
        <v>6861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45168</v>
      </c>
      <c r="B54" s="7" t="s">
        <v>109</v>
      </c>
      <c r="C54" s="101" t="s">
        <v>67</v>
      </c>
      <c r="D54" s="9"/>
      <c r="E54" s="9">
        <f t="shared" ref="E54:E69" si="14">+D54</f>
        <v>0</v>
      </c>
      <c r="F54" s="9">
        <v>6000</v>
      </c>
      <c r="G54" s="9">
        <f t="shared" si="12"/>
        <v>0</v>
      </c>
      <c r="H54" s="9">
        <f t="shared" si="13"/>
        <v>0</v>
      </c>
      <c r="I54" s="9"/>
      <c r="J54" s="45" t="s">
        <v>79</v>
      </c>
      <c r="K54" s="10">
        <v>6849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45177</v>
      </c>
      <c r="B55" s="7" t="s">
        <v>110</v>
      </c>
      <c r="C55" s="101" t="s">
        <v>67</v>
      </c>
      <c r="D55" s="9"/>
      <c r="E55" s="9">
        <f t="shared" si="14"/>
        <v>0</v>
      </c>
      <c r="F55" s="9">
        <v>8398</v>
      </c>
      <c r="G55" s="9">
        <f t="shared" si="12"/>
        <v>0</v>
      </c>
      <c r="H55" s="9">
        <f t="shared" si="13"/>
        <v>0</v>
      </c>
      <c r="I55" s="9"/>
      <c r="J55" s="45" t="s">
        <v>98</v>
      </c>
      <c r="K55" s="10">
        <v>6849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45202</v>
      </c>
      <c r="B56" s="7" t="s">
        <v>111</v>
      </c>
      <c r="C56" s="101" t="s">
        <v>67</v>
      </c>
      <c r="D56" s="9"/>
      <c r="E56" s="9">
        <f t="shared" si="14"/>
        <v>0</v>
      </c>
      <c r="F56" s="9">
        <v>1500</v>
      </c>
      <c r="G56" s="9">
        <f t="shared" si="12"/>
        <v>1500</v>
      </c>
      <c r="H56" s="9">
        <f t="shared" si="13"/>
        <v>0</v>
      </c>
      <c r="I56" s="9"/>
      <c r="J56" s="45"/>
      <c r="K56" s="10">
        <v>6861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45203</v>
      </c>
      <c r="B57" s="7" t="s">
        <v>112</v>
      </c>
      <c r="C57" s="101" t="s">
        <v>67</v>
      </c>
      <c r="D57" s="9"/>
      <c r="E57" s="9">
        <f t="shared" si="14"/>
        <v>0</v>
      </c>
      <c r="F57" s="9">
        <v>10497.5</v>
      </c>
      <c r="G57" s="9">
        <f t="shared" si="12"/>
        <v>0</v>
      </c>
      <c r="H57" s="9">
        <f t="shared" si="13"/>
        <v>0</v>
      </c>
      <c r="I57" s="9"/>
      <c r="J57" s="45" t="s">
        <v>98</v>
      </c>
      <c r="K57" s="10">
        <v>6849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45203</v>
      </c>
      <c r="B58" s="7" t="s">
        <v>113</v>
      </c>
      <c r="C58" s="101" t="s">
        <v>67</v>
      </c>
      <c r="D58" s="9"/>
      <c r="E58" s="9">
        <f t="shared" si="14"/>
        <v>0</v>
      </c>
      <c r="F58" s="9">
        <v>141141</v>
      </c>
      <c r="G58" s="9">
        <f t="shared" si="12"/>
        <v>0</v>
      </c>
      <c r="H58" s="9">
        <f t="shared" si="13"/>
        <v>0</v>
      </c>
      <c r="I58" s="9"/>
      <c r="J58" s="45" t="s">
        <v>81</v>
      </c>
      <c r="K58" s="10">
        <v>6811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45204</v>
      </c>
      <c r="B59" s="7" t="s">
        <v>114</v>
      </c>
      <c r="C59" s="101" t="s">
        <v>67</v>
      </c>
      <c r="D59" s="9"/>
      <c r="E59" s="9">
        <f t="shared" si="14"/>
        <v>0</v>
      </c>
      <c r="F59" s="9">
        <v>2430</v>
      </c>
      <c r="G59" s="9">
        <f t="shared" si="12"/>
        <v>0</v>
      </c>
      <c r="H59" s="9">
        <f t="shared" si="13"/>
        <v>0</v>
      </c>
      <c r="I59" s="9"/>
      <c r="J59" s="45" t="s">
        <v>77</v>
      </c>
      <c r="K59" s="10">
        <v>6849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45212</v>
      </c>
      <c r="B60" s="7" t="s">
        <v>115</v>
      </c>
      <c r="C60" s="101" t="s">
        <v>67</v>
      </c>
      <c r="D60" s="9"/>
      <c r="E60" s="9">
        <f t="shared" si="14"/>
        <v>0</v>
      </c>
      <c r="F60" s="9">
        <v>2642</v>
      </c>
      <c r="G60" s="9">
        <f t="shared" si="12"/>
        <v>2642</v>
      </c>
      <c r="H60" s="9">
        <f t="shared" si="13"/>
        <v>0</v>
      </c>
      <c r="I60" s="9"/>
      <c r="J60" s="45"/>
      <c r="K60" s="10">
        <v>6861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45217</v>
      </c>
      <c r="B61" s="7" t="s">
        <v>116</v>
      </c>
      <c r="C61" s="101" t="s">
        <v>67</v>
      </c>
      <c r="D61" s="9"/>
      <c r="E61" s="9">
        <f t="shared" si="14"/>
        <v>0</v>
      </c>
      <c r="F61" s="9">
        <f>250+125</f>
        <v>375</v>
      </c>
      <c r="G61" s="9">
        <f t="shared" si="12"/>
        <v>375</v>
      </c>
      <c r="H61" s="9">
        <f t="shared" si="13"/>
        <v>0</v>
      </c>
      <c r="I61" s="9"/>
      <c r="J61" s="45"/>
      <c r="K61" s="10">
        <v>6861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</row>
    <row r="62" spans="1:254" s="11" customFormat="1" ht="14.1" customHeight="1" x14ac:dyDescent="0.25">
      <c r="A62" s="6">
        <v>45229</v>
      </c>
      <c r="B62" s="107" t="s">
        <v>117</v>
      </c>
      <c r="C62" s="101" t="s">
        <v>67</v>
      </c>
      <c r="D62" s="9"/>
      <c r="E62" s="9">
        <f t="shared" si="14"/>
        <v>0</v>
      </c>
      <c r="F62" s="9">
        <v>36.130000000000003</v>
      </c>
      <c r="G62" s="9">
        <f t="shared" si="12"/>
        <v>36.130000000000003</v>
      </c>
      <c r="H62" s="9">
        <f t="shared" si="13"/>
        <v>0</v>
      </c>
      <c r="I62" s="9"/>
      <c r="J62" s="45"/>
      <c r="K62" s="10">
        <v>6872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45238</v>
      </c>
      <c r="B63" s="7" t="s">
        <v>118</v>
      </c>
      <c r="C63" s="101" t="s">
        <v>67</v>
      </c>
      <c r="D63" s="9"/>
      <c r="E63" s="9">
        <f t="shared" si="14"/>
        <v>0</v>
      </c>
      <c r="F63" s="9">
        <v>4199</v>
      </c>
      <c r="G63" s="9">
        <f t="shared" si="12"/>
        <v>0</v>
      </c>
      <c r="H63" s="9">
        <f t="shared" si="13"/>
        <v>0</v>
      </c>
      <c r="I63" s="9"/>
      <c r="J63" s="45" t="s">
        <v>98</v>
      </c>
      <c r="K63" s="10">
        <v>6849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45239</v>
      </c>
      <c r="B64" s="7" t="s">
        <v>119</v>
      </c>
      <c r="C64" s="101" t="s">
        <v>67</v>
      </c>
      <c r="D64" s="9"/>
      <c r="E64" s="9">
        <f t="shared" si="14"/>
        <v>0</v>
      </c>
      <c r="F64" s="9">
        <v>94348.13</v>
      </c>
      <c r="G64" s="9">
        <f t="shared" si="12"/>
        <v>0</v>
      </c>
      <c r="H64" s="9">
        <f t="shared" si="13"/>
        <v>0</v>
      </c>
      <c r="I64" s="9"/>
      <c r="J64" s="45" t="s">
        <v>70</v>
      </c>
      <c r="K64" s="10">
        <v>6861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45243</v>
      </c>
      <c r="B65" s="7" t="s">
        <v>120</v>
      </c>
      <c r="C65" s="101" t="s">
        <v>69</v>
      </c>
      <c r="D65" s="9"/>
      <c r="E65" s="9">
        <f t="shared" si="14"/>
        <v>0</v>
      </c>
      <c r="F65" s="9"/>
      <c r="G65" s="9">
        <v>188510</v>
      </c>
      <c r="H65" s="9">
        <f t="shared" si="13"/>
        <v>0</v>
      </c>
      <c r="I65" s="9"/>
      <c r="J65" s="45" t="s">
        <v>121</v>
      </c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45254</v>
      </c>
      <c r="B66" s="7" t="s">
        <v>122</v>
      </c>
      <c r="C66" s="108" t="s">
        <v>67</v>
      </c>
      <c r="D66" s="9"/>
      <c r="E66" s="9">
        <f t="shared" si="14"/>
        <v>0</v>
      </c>
      <c r="F66" s="9">
        <v>125</v>
      </c>
      <c r="G66" s="9">
        <f t="shared" ref="G66" si="15">IF(J66&gt;0,0,F66)</f>
        <v>125</v>
      </c>
      <c r="H66" s="9">
        <f t="shared" si="13"/>
        <v>0</v>
      </c>
      <c r="I66" s="9"/>
      <c r="J66" s="45"/>
      <c r="K66" s="10">
        <v>6861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</row>
    <row r="67" spans="1:254" s="11" customFormat="1" ht="14.1" customHeight="1" x14ac:dyDescent="0.2">
      <c r="A67" s="6">
        <v>45259</v>
      </c>
      <c r="B67" s="7" t="s">
        <v>123</v>
      </c>
      <c r="C67" s="108" t="s">
        <v>67</v>
      </c>
      <c r="D67" s="9"/>
      <c r="E67" s="9">
        <f t="shared" si="14"/>
        <v>0</v>
      </c>
      <c r="F67" s="9">
        <v>101932</v>
      </c>
      <c r="G67" s="9">
        <f t="shared" ref="G67:G81" si="16">IF(J67&gt;0,0,F67)</f>
        <v>0</v>
      </c>
      <c r="H67" s="9">
        <f t="shared" ref="H67:H81" si="17">+D67</f>
        <v>0</v>
      </c>
      <c r="I67" s="9"/>
      <c r="J67" s="45" t="s">
        <v>70</v>
      </c>
      <c r="K67" s="10">
        <v>6861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45266</v>
      </c>
      <c r="B68" s="7" t="s">
        <v>124</v>
      </c>
      <c r="C68" s="108" t="s">
        <v>67</v>
      </c>
      <c r="D68" s="9"/>
      <c r="E68" s="9">
        <f t="shared" si="14"/>
        <v>0</v>
      </c>
      <c r="F68" s="9">
        <v>4199</v>
      </c>
      <c r="G68" s="9">
        <f t="shared" si="16"/>
        <v>0</v>
      </c>
      <c r="H68" s="9">
        <f t="shared" si="17"/>
        <v>0</v>
      </c>
      <c r="I68" s="9"/>
      <c r="J68" s="45" t="s">
        <v>98</v>
      </c>
      <c r="K68" s="10">
        <v>6849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45280</v>
      </c>
      <c r="B69" s="7" t="s">
        <v>125</v>
      </c>
      <c r="C69" s="108" t="s">
        <v>67</v>
      </c>
      <c r="D69" s="9"/>
      <c r="E69" s="9">
        <f t="shared" si="14"/>
        <v>0</v>
      </c>
      <c r="F69" s="9">
        <v>26178.22</v>
      </c>
      <c r="G69" s="9">
        <f t="shared" si="16"/>
        <v>0</v>
      </c>
      <c r="H69" s="9">
        <f t="shared" si="17"/>
        <v>0</v>
      </c>
      <c r="I69" s="9"/>
      <c r="J69" s="45" t="s">
        <v>70</v>
      </c>
      <c r="K69" s="10">
        <v>6861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45295</v>
      </c>
      <c r="B70" s="7" t="s">
        <v>126</v>
      </c>
      <c r="C70" s="108" t="s">
        <v>67</v>
      </c>
      <c r="D70" s="9"/>
      <c r="E70" s="9">
        <f t="shared" ref="E70:E85" si="18">+D70</f>
        <v>0</v>
      </c>
      <c r="F70" s="9">
        <v>3360</v>
      </c>
      <c r="G70" s="9">
        <f t="shared" si="16"/>
        <v>0</v>
      </c>
      <c r="H70" s="9">
        <f t="shared" si="17"/>
        <v>0</v>
      </c>
      <c r="I70" s="9"/>
      <c r="J70" s="45" t="s">
        <v>79</v>
      </c>
      <c r="K70" s="10">
        <v>6849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45299</v>
      </c>
      <c r="B71" s="7" t="s">
        <v>127</v>
      </c>
      <c r="C71" s="108" t="s">
        <v>67</v>
      </c>
      <c r="D71" s="9"/>
      <c r="E71" s="9">
        <f t="shared" si="18"/>
        <v>0</v>
      </c>
      <c r="F71" s="9">
        <v>1857.9</v>
      </c>
      <c r="G71" s="9">
        <f t="shared" si="16"/>
        <v>0</v>
      </c>
      <c r="H71" s="9">
        <f t="shared" si="17"/>
        <v>0</v>
      </c>
      <c r="I71" s="9"/>
      <c r="J71" s="45" t="s">
        <v>121</v>
      </c>
      <c r="K71" s="10">
        <v>6873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45302</v>
      </c>
      <c r="B72" s="7" t="s">
        <v>128</v>
      </c>
      <c r="C72" s="101" t="s">
        <v>67</v>
      </c>
      <c r="D72" s="9"/>
      <c r="E72" s="9">
        <f t="shared" si="18"/>
        <v>0</v>
      </c>
      <c r="F72" s="9">
        <v>8398</v>
      </c>
      <c r="G72" s="9">
        <f t="shared" si="16"/>
        <v>0</v>
      </c>
      <c r="H72" s="9">
        <f t="shared" si="17"/>
        <v>0</v>
      </c>
      <c r="I72" s="9"/>
      <c r="J72" s="45" t="s">
        <v>98</v>
      </c>
      <c r="K72" s="10">
        <v>6849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45309</v>
      </c>
      <c r="B73" s="7" t="s">
        <v>129</v>
      </c>
      <c r="C73" s="101" t="s">
        <v>67</v>
      </c>
      <c r="D73" s="9"/>
      <c r="E73" s="9">
        <f t="shared" si="18"/>
        <v>0</v>
      </c>
      <c r="F73" s="9">
        <v>5732</v>
      </c>
      <c r="G73" s="9">
        <f t="shared" si="16"/>
        <v>5732</v>
      </c>
      <c r="H73" s="9">
        <f t="shared" si="17"/>
        <v>0</v>
      </c>
      <c r="I73" s="9"/>
      <c r="J73" s="45"/>
      <c r="K73" s="10">
        <v>6861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45320</v>
      </c>
      <c r="B74" s="7" t="s">
        <v>130</v>
      </c>
      <c r="C74" s="101" t="s">
        <v>67</v>
      </c>
      <c r="D74" s="9"/>
      <c r="E74" s="9">
        <f t="shared" si="18"/>
        <v>0</v>
      </c>
      <c r="F74" s="9">
        <v>1417.74</v>
      </c>
      <c r="G74" s="9">
        <f t="shared" si="16"/>
        <v>0</v>
      </c>
      <c r="H74" s="9">
        <f t="shared" si="17"/>
        <v>0</v>
      </c>
      <c r="I74" s="9"/>
      <c r="J74" s="45" t="s">
        <v>70</v>
      </c>
      <c r="K74" s="10">
        <v>6861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45322</v>
      </c>
      <c r="B75" s="7" t="s">
        <v>131</v>
      </c>
      <c r="C75" s="101" t="s">
        <v>67</v>
      </c>
      <c r="D75" s="9"/>
      <c r="E75" s="9">
        <f t="shared" si="18"/>
        <v>0</v>
      </c>
      <c r="F75" s="9">
        <v>33859</v>
      </c>
      <c r="G75" s="9">
        <f t="shared" si="16"/>
        <v>0</v>
      </c>
      <c r="H75" s="9">
        <f t="shared" si="17"/>
        <v>0</v>
      </c>
      <c r="I75" s="9"/>
      <c r="J75" s="45" t="s">
        <v>81</v>
      </c>
      <c r="K75" s="10">
        <v>6811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45337</v>
      </c>
      <c r="B76" s="7" t="s">
        <v>132</v>
      </c>
      <c r="C76" s="101" t="s">
        <v>67</v>
      </c>
      <c r="D76" s="9"/>
      <c r="E76" s="9">
        <f t="shared" si="18"/>
        <v>0</v>
      </c>
      <c r="F76" s="9">
        <v>3015.8</v>
      </c>
      <c r="G76" s="9">
        <f t="shared" si="16"/>
        <v>0</v>
      </c>
      <c r="H76" s="9">
        <f t="shared" si="17"/>
        <v>0</v>
      </c>
      <c r="I76" s="9"/>
      <c r="J76" s="45" t="s">
        <v>98</v>
      </c>
      <c r="K76" s="10">
        <v>6849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45337</v>
      </c>
      <c r="B77" s="7" t="s">
        <v>133</v>
      </c>
      <c r="C77" s="101" t="s">
        <v>67</v>
      </c>
      <c r="D77" s="9"/>
      <c r="E77" s="9">
        <f t="shared" si="18"/>
        <v>0</v>
      </c>
      <c r="F77" s="9">
        <v>3793.2</v>
      </c>
      <c r="G77" s="9">
        <f t="shared" si="16"/>
        <v>0</v>
      </c>
      <c r="H77" s="9">
        <f t="shared" si="17"/>
        <v>0</v>
      </c>
      <c r="I77" s="9"/>
      <c r="J77" s="45" t="s">
        <v>121</v>
      </c>
      <c r="K77" s="10">
        <v>6873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45336</v>
      </c>
      <c r="B78" s="7" t="s">
        <v>134</v>
      </c>
      <c r="C78" s="101" t="s">
        <v>135</v>
      </c>
      <c r="D78" s="9"/>
      <c r="E78" s="9">
        <f t="shared" si="18"/>
        <v>0</v>
      </c>
      <c r="F78" s="9"/>
      <c r="G78" s="9">
        <v>52261108</v>
      </c>
      <c r="H78" s="9">
        <f t="shared" si="17"/>
        <v>0</v>
      </c>
      <c r="I78" s="9"/>
      <c r="J78" s="45" t="s">
        <v>81</v>
      </c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45344</v>
      </c>
      <c r="B79" s="7" t="s">
        <v>136</v>
      </c>
      <c r="C79" s="101" t="s">
        <v>67</v>
      </c>
      <c r="D79" s="9"/>
      <c r="E79" s="9">
        <f t="shared" si="18"/>
        <v>0</v>
      </c>
      <c r="F79" s="9">
        <v>2398220.85</v>
      </c>
      <c r="G79" s="9">
        <f t="shared" si="16"/>
        <v>0</v>
      </c>
      <c r="H79" s="9">
        <f t="shared" si="17"/>
        <v>0</v>
      </c>
      <c r="I79" s="9"/>
      <c r="J79" s="45" t="s">
        <v>81</v>
      </c>
      <c r="K79" s="10">
        <v>6811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45344</v>
      </c>
      <c r="B80" s="7" t="s">
        <v>137</v>
      </c>
      <c r="C80" s="101" t="s">
        <v>67</v>
      </c>
      <c r="D80" s="9"/>
      <c r="E80" s="9">
        <f t="shared" si="18"/>
        <v>0</v>
      </c>
      <c r="F80" s="9">
        <v>126222.15</v>
      </c>
      <c r="G80" s="9">
        <f t="shared" si="16"/>
        <v>0</v>
      </c>
      <c r="H80" s="9">
        <f t="shared" si="17"/>
        <v>0</v>
      </c>
      <c r="I80" s="9"/>
      <c r="J80" s="45" t="s">
        <v>81</v>
      </c>
      <c r="K80" s="10">
        <v>6811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45344</v>
      </c>
      <c r="B81" s="7" t="s">
        <v>138</v>
      </c>
      <c r="C81" s="101" t="s">
        <v>67</v>
      </c>
      <c r="D81" s="9"/>
      <c r="E81" s="9">
        <f t="shared" si="18"/>
        <v>0</v>
      </c>
      <c r="F81" s="9">
        <v>745747.15</v>
      </c>
      <c r="G81" s="9">
        <f t="shared" si="16"/>
        <v>0</v>
      </c>
      <c r="H81" s="9">
        <f t="shared" si="17"/>
        <v>0</v>
      </c>
      <c r="I81" s="9"/>
      <c r="J81" s="45" t="s">
        <v>81</v>
      </c>
      <c r="K81" s="10">
        <v>6811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45344</v>
      </c>
      <c r="B82" s="7" t="s">
        <v>137</v>
      </c>
      <c r="C82" s="101" t="s">
        <v>67</v>
      </c>
      <c r="D82" s="9"/>
      <c r="E82" s="9">
        <f t="shared" si="18"/>
        <v>0</v>
      </c>
      <c r="F82" s="9">
        <v>39249.85</v>
      </c>
      <c r="G82" s="9">
        <f t="shared" ref="G82:G95" si="19">IF(J82&gt;0,0,F82)</f>
        <v>0</v>
      </c>
      <c r="H82" s="9">
        <f t="shared" ref="H82:H97" si="20">+D82</f>
        <v>0</v>
      </c>
      <c r="I82" s="9"/>
      <c r="J82" s="45" t="s">
        <v>81</v>
      </c>
      <c r="K82" s="10">
        <v>6811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45356</v>
      </c>
      <c r="B83" s="7" t="s">
        <v>139</v>
      </c>
      <c r="C83" s="101" t="s">
        <v>67</v>
      </c>
      <c r="D83" s="9"/>
      <c r="E83" s="9">
        <f t="shared" si="18"/>
        <v>0</v>
      </c>
      <c r="F83" s="9">
        <v>6031.6</v>
      </c>
      <c r="G83" s="9">
        <f t="shared" si="19"/>
        <v>0</v>
      </c>
      <c r="H83" s="9">
        <f t="shared" si="20"/>
        <v>0</v>
      </c>
      <c r="I83" s="9"/>
      <c r="J83" s="45" t="s">
        <v>98</v>
      </c>
      <c r="K83" s="10">
        <v>6849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45364</v>
      </c>
      <c r="B84" s="7" t="s">
        <v>140</v>
      </c>
      <c r="C84" s="101" t="s">
        <v>69</v>
      </c>
      <c r="D84" s="9"/>
      <c r="E84" s="9">
        <f t="shared" si="18"/>
        <v>0</v>
      </c>
      <c r="F84" s="9"/>
      <c r="G84" s="9">
        <v>4677369</v>
      </c>
      <c r="H84" s="9">
        <f t="shared" si="20"/>
        <v>0</v>
      </c>
      <c r="I84" s="9"/>
      <c r="J84" s="45" t="s">
        <v>141</v>
      </c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45364</v>
      </c>
      <c r="B85" s="7" t="s">
        <v>142</v>
      </c>
      <c r="C85" s="101" t="s">
        <v>67</v>
      </c>
      <c r="D85" s="9"/>
      <c r="E85" s="9">
        <f t="shared" si="18"/>
        <v>0</v>
      </c>
      <c r="F85" s="9">
        <v>1242142.1000000001</v>
      </c>
      <c r="G85" s="9">
        <f t="shared" si="19"/>
        <v>0</v>
      </c>
      <c r="H85" s="9">
        <f t="shared" si="20"/>
        <v>0</v>
      </c>
      <c r="I85" s="9"/>
      <c r="J85" s="45" t="s">
        <v>81</v>
      </c>
      <c r="K85" s="10">
        <v>6811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45364</v>
      </c>
      <c r="B86" s="7" t="s">
        <v>143</v>
      </c>
      <c r="C86" s="101" t="s">
        <v>67</v>
      </c>
      <c r="D86" s="9"/>
      <c r="E86" s="9">
        <f t="shared" ref="E86:E102" si="21">+D86</f>
        <v>0</v>
      </c>
      <c r="F86" s="9">
        <v>65375.9</v>
      </c>
      <c r="G86" s="9">
        <f t="shared" si="19"/>
        <v>0</v>
      </c>
      <c r="H86" s="9">
        <f t="shared" si="20"/>
        <v>0</v>
      </c>
      <c r="I86" s="9"/>
      <c r="J86" s="45" t="s">
        <v>81</v>
      </c>
      <c r="K86" s="10">
        <v>6811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45382</v>
      </c>
      <c r="B87" s="124" t="s">
        <v>144</v>
      </c>
      <c r="C87" s="101" t="s">
        <v>67</v>
      </c>
      <c r="D87" s="9">
        <v>4500000</v>
      </c>
      <c r="E87" s="9">
        <f t="shared" si="21"/>
        <v>4500000</v>
      </c>
      <c r="F87" s="9"/>
      <c r="G87" s="9">
        <f t="shared" si="19"/>
        <v>0</v>
      </c>
      <c r="H87" s="9">
        <f t="shared" si="20"/>
        <v>4500000</v>
      </c>
      <c r="I87" s="9"/>
      <c r="J87" s="45"/>
      <c r="K87" s="10">
        <v>4667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45372</v>
      </c>
      <c r="B88" s="7" t="s">
        <v>145</v>
      </c>
      <c r="C88" s="101" t="s">
        <v>67</v>
      </c>
      <c r="D88" s="9"/>
      <c r="E88" s="9">
        <f t="shared" si="21"/>
        <v>0</v>
      </c>
      <c r="F88" s="9">
        <v>11385.24</v>
      </c>
      <c r="G88" s="9">
        <f t="shared" si="19"/>
        <v>0</v>
      </c>
      <c r="H88" s="9">
        <f t="shared" si="20"/>
        <v>0</v>
      </c>
      <c r="I88" s="9"/>
      <c r="J88" s="45" t="s">
        <v>70</v>
      </c>
      <c r="K88" s="10">
        <v>6861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4" customFormat="1" ht="14.1" customHeight="1" x14ac:dyDescent="0.2">
      <c r="A89" s="109">
        <v>45382</v>
      </c>
      <c r="B89" s="124" t="s">
        <v>146</v>
      </c>
      <c r="C89" s="110" t="s">
        <v>67</v>
      </c>
      <c r="D89" s="111">
        <v>3529146</v>
      </c>
      <c r="E89" s="111">
        <f t="shared" si="21"/>
        <v>3529146</v>
      </c>
      <c r="F89" s="111"/>
      <c r="G89" s="111">
        <f t="shared" si="19"/>
        <v>0</v>
      </c>
      <c r="H89" s="111">
        <f t="shared" si="20"/>
        <v>3529146</v>
      </c>
      <c r="I89" s="111"/>
      <c r="J89" s="112"/>
      <c r="K89" s="113">
        <v>4667</v>
      </c>
      <c r="L89" s="111"/>
      <c r="M89" s="111" t="s">
        <v>158</v>
      </c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111"/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1"/>
      <c r="BR89" s="111"/>
      <c r="BS89" s="111"/>
      <c r="BT89" s="111"/>
      <c r="BU89" s="111"/>
      <c r="BV89" s="111"/>
      <c r="BW89" s="111"/>
      <c r="BX89" s="111"/>
      <c r="BY89" s="111"/>
      <c r="BZ89" s="111"/>
      <c r="CA89" s="111"/>
      <c r="CB89" s="111"/>
      <c r="CC89" s="111"/>
      <c r="CD89" s="111"/>
      <c r="CE89" s="111"/>
      <c r="CF89" s="111"/>
      <c r="CG89" s="111"/>
      <c r="CH89" s="111"/>
      <c r="CI89" s="111"/>
      <c r="CJ89" s="111"/>
      <c r="CK89" s="111"/>
      <c r="CL89" s="111"/>
      <c r="CM89" s="111"/>
      <c r="CN89" s="111"/>
      <c r="CO89" s="111"/>
      <c r="CP89" s="111"/>
      <c r="CQ89" s="111"/>
      <c r="CR89" s="111"/>
      <c r="CS89" s="111"/>
      <c r="CT89" s="111"/>
      <c r="CU89" s="111"/>
      <c r="CV89" s="111"/>
      <c r="CW89" s="111"/>
      <c r="CX89" s="111"/>
      <c r="CY89" s="111"/>
      <c r="CZ89" s="111"/>
      <c r="DA89" s="111"/>
      <c r="DB89" s="111"/>
      <c r="DC89" s="111"/>
      <c r="DD89" s="111"/>
      <c r="DE89" s="111"/>
      <c r="DF89" s="111"/>
      <c r="DG89" s="111"/>
      <c r="DH89" s="111"/>
      <c r="DI89" s="111"/>
      <c r="DJ89" s="111"/>
      <c r="DK89" s="111"/>
      <c r="DL89" s="111"/>
      <c r="DM89" s="111"/>
      <c r="DN89" s="111"/>
      <c r="DO89" s="111"/>
      <c r="DP89" s="111"/>
      <c r="DQ89" s="111"/>
      <c r="DR89" s="111"/>
      <c r="DS89" s="111"/>
      <c r="DT89" s="111"/>
      <c r="DU89" s="111"/>
      <c r="DV89" s="111"/>
      <c r="DW89" s="111"/>
      <c r="DX89" s="111"/>
      <c r="DY89" s="111"/>
      <c r="DZ89" s="111"/>
      <c r="EA89" s="111"/>
      <c r="EB89" s="111"/>
      <c r="EC89" s="111"/>
      <c r="ED89" s="111"/>
      <c r="EE89" s="111"/>
      <c r="EF89" s="111"/>
      <c r="EG89" s="111"/>
      <c r="EH89" s="111"/>
      <c r="EI89" s="111"/>
      <c r="EJ89" s="111"/>
      <c r="EK89" s="111"/>
      <c r="EL89" s="111"/>
      <c r="EM89" s="111"/>
      <c r="EN89" s="111"/>
      <c r="EO89" s="111"/>
      <c r="EP89" s="111"/>
      <c r="EQ89" s="111"/>
      <c r="ER89" s="111"/>
      <c r="ES89" s="111"/>
      <c r="ET89" s="111"/>
      <c r="EU89" s="111"/>
      <c r="EV89" s="111"/>
      <c r="EW89" s="111"/>
      <c r="EX89" s="111"/>
      <c r="EY89" s="111"/>
      <c r="EZ89" s="111"/>
      <c r="FA89" s="111"/>
      <c r="FB89" s="111"/>
      <c r="FC89" s="111"/>
      <c r="FD89" s="111"/>
      <c r="FE89" s="111"/>
      <c r="FF89" s="111"/>
      <c r="FG89" s="111"/>
      <c r="FH89" s="111"/>
      <c r="FI89" s="111"/>
      <c r="FJ89" s="111"/>
      <c r="FK89" s="111"/>
      <c r="FL89" s="111"/>
      <c r="FM89" s="111"/>
      <c r="FN89" s="111"/>
      <c r="FO89" s="111"/>
      <c r="FP89" s="111"/>
      <c r="FQ89" s="111"/>
      <c r="FR89" s="111"/>
      <c r="FS89" s="111"/>
      <c r="FT89" s="111"/>
      <c r="FU89" s="111"/>
      <c r="FV89" s="111"/>
      <c r="FW89" s="111"/>
      <c r="FX89" s="111"/>
      <c r="FY89" s="111"/>
      <c r="FZ89" s="111"/>
      <c r="GA89" s="111"/>
      <c r="GB89" s="111"/>
      <c r="GC89" s="111"/>
      <c r="GD89" s="111"/>
      <c r="GE89" s="111"/>
      <c r="GF89" s="111"/>
      <c r="GG89" s="111"/>
      <c r="GH89" s="111"/>
      <c r="GI89" s="111"/>
      <c r="GJ89" s="111"/>
      <c r="GK89" s="111"/>
      <c r="GL89" s="111"/>
      <c r="GM89" s="111"/>
      <c r="GN89" s="111"/>
      <c r="GO89" s="111"/>
      <c r="GP89" s="111"/>
      <c r="GQ89" s="111"/>
      <c r="GR89" s="111"/>
      <c r="GS89" s="111"/>
      <c r="GT89" s="111"/>
      <c r="GU89" s="111"/>
      <c r="GV89" s="111"/>
      <c r="GW89" s="111"/>
      <c r="GX89" s="111"/>
      <c r="GY89" s="111"/>
      <c r="GZ89" s="111"/>
      <c r="HA89" s="111"/>
      <c r="HB89" s="111"/>
      <c r="HC89" s="111"/>
      <c r="HD89" s="111"/>
      <c r="HE89" s="111"/>
      <c r="HF89" s="111"/>
      <c r="HG89" s="111"/>
      <c r="HH89" s="111"/>
      <c r="HI89" s="111"/>
      <c r="HJ89" s="111"/>
      <c r="HK89" s="111"/>
      <c r="HL89" s="111"/>
      <c r="HM89" s="111"/>
      <c r="HN89" s="111"/>
      <c r="HO89" s="111"/>
      <c r="HP89" s="111"/>
      <c r="HQ89" s="111"/>
      <c r="HR89" s="111"/>
      <c r="HS89" s="111"/>
      <c r="HT89" s="111"/>
      <c r="HU89" s="111"/>
      <c r="HV89" s="111"/>
      <c r="HW89" s="111"/>
      <c r="HX89" s="111"/>
      <c r="HY89" s="111"/>
      <c r="HZ89" s="111"/>
      <c r="IA89" s="111"/>
      <c r="IB89" s="111"/>
      <c r="IC89" s="111"/>
      <c r="ID89" s="111"/>
      <c r="IE89" s="111"/>
      <c r="IF89" s="111"/>
      <c r="IG89" s="111"/>
      <c r="IH89" s="111"/>
      <c r="II89" s="111"/>
      <c r="IJ89" s="111"/>
      <c r="IK89" s="111"/>
      <c r="IL89" s="111"/>
      <c r="IM89" s="111"/>
      <c r="IN89" s="111"/>
      <c r="IO89" s="111"/>
      <c r="IP89" s="111"/>
      <c r="IQ89" s="111"/>
      <c r="IR89" s="111"/>
      <c r="IS89" s="111"/>
      <c r="IT89" s="111"/>
    </row>
    <row r="90" spans="1:254" s="11" customFormat="1" ht="14.1" customHeight="1" x14ac:dyDescent="0.2">
      <c r="A90" s="6">
        <v>45373</v>
      </c>
      <c r="B90" s="7" t="s">
        <v>147</v>
      </c>
      <c r="C90" s="101" t="s">
        <v>67</v>
      </c>
      <c r="D90" s="9"/>
      <c r="E90" s="9">
        <f t="shared" si="21"/>
        <v>0</v>
      </c>
      <c r="F90" s="9">
        <v>125</v>
      </c>
      <c r="G90" s="9">
        <f t="shared" si="19"/>
        <v>125</v>
      </c>
      <c r="H90" s="9">
        <f t="shared" si="20"/>
        <v>0</v>
      </c>
      <c r="I90" s="9"/>
      <c r="J90" s="45"/>
      <c r="K90" s="10">
        <v>6861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45378</v>
      </c>
      <c r="B91" s="7" t="s">
        <v>148</v>
      </c>
      <c r="C91" s="101" t="s">
        <v>67</v>
      </c>
      <c r="D91" s="9"/>
      <c r="E91" s="9">
        <f t="shared" si="21"/>
        <v>0</v>
      </c>
      <c r="F91" s="9">
        <v>36125.449999999997</v>
      </c>
      <c r="G91" s="9">
        <f t="shared" si="19"/>
        <v>0</v>
      </c>
      <c r="H91" s="9">
        <f t="shared" si="20"/>
        <v>0</v>
      </c>
      <c r="I91" s="9"/>
      <c r="J91" s="45" t="s">
        <v>106</v>
      </c>
      <c r="K91" s="10">
        <v>6811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45379</v>
      </c>
      <c r="B92" s="7" t="s">
        <v>149</v>
      </c>
      <c r="C92" s="101" t="s">
        <v>67</v>
      </c>
      <c r="D92" s="9"/>
      <c r="E92" s="9">
        <f t="shared" si="21"/>
        <v>0</v>
      </c>
      <c r="F92" s="9">
        <v>3755</v>
      </c>
      <c r="G92" s="9">
        <f t="shared" si="19"/>
        <v>0</v>
      </c>
      <c r="H92" s="9">
        <f t="shared" si="20"/>
        <v>0</v>
      </c>
      <c r="I92" s="9"/>
      <c r="J92" s="45" t="s">
        <v>79</v>
      </c>
      <c r="K92" s="10">
        <v>6849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45384</v>
      </c>
      <c r="B93" s="7" t="s">
        <v>150</v>
      </c>
      <c r="C93" s="101" t="s">
        <v>67</v>
      </c>
      <c r="D93" s="9"/>
      <c r="E93" s="9">
        <f t="shared" si="21"/>
        <v>0</v>
      </c>
      <c r="F93" s="9">
        <v>12091.25</v>
      </c>
      <c r="G93" s="9">
        <f t="shared" si="19"/>
        <v>0</v>
      </c>
      <c r="H93" s="9">
        <f t="shared" si="20"/>
        <v>0</v>
      </c>
      <c r="I93" s="9"/>
      <c r="J93" s="45" t="s">
        <v>121</v>
      </c>
      <c r="K93" s="10">
        <v>6873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45384</v>
      </c>
      <c r="B94" s="7" t="s">
        <v>151</v>
      </c>
      <c r="C94" s="101" t="s">
        <v>67</v>
      </c>
      <c r="D94" s="9"/>
      <c r="E94" s="9">
        <f t="shared" si="21"/>
        <v>0</v>
      </c>
      <c r="F94" s="9">
        <v>5087</v>
      </c>
      <c r="G94" s="9">
        <f t="shared" si="19"/>
        <v>0</v>
      </c>
      <c r="H94" s="9">
        <f t="shared" si="20"/>
        <v>0</v>
      </c>
      <c r="I94" s="9"/>
      <c r="J94" s="45" t="s">
        <v>121</v>
      </c>
      <c r="K94" s="10">
        <v>6873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45384</v>
      </c>
      <c r="B95" s="7" t="s">
        <v>152</v>
      </c>
      <c r="C95" s="101" t="s">
        <v>67</v>
      </c>
      <c r="D95" s="9"/>
      <c r="E95" s="9">
        <f t="shared" si="21"/>
        <v>0</v>
      </c>
      <c r="F95" s="9">
        <v>78838.399999999994</v>
      </c>
      <c r="G95" s="9">
        <f t="shared" si="19"/>
        <v>0</v>
      </c>
      <c r="H95" s="9">
        <f t="shared" si="20"/>
        <v>0</v>
      </c>
      <c r="I95" s="9"/>
      <c r="J95" s="45" t="s">
        <v>70</v>
      </c>
      <c r="K95" s="10">
        <v>6861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45370</v>
      </c>
      <c r="B96" s="7" t="s">
        <v>153</v>
      </c>
      <c r="C96" s="101" t="s">
        <v>135</v>
      </c>
      <c r="D96" s="9"/>
      <c r="E96" s="9">
        <f t="shared" si="21"/>
        <v>0</v>
      </c>
      <c r="F96" s="9"/>
      <c r="G96" s="9">
        <v>98548</v>
      </c>
      <c r="H96" s="9">
        <f t="shared" si="20"/>
        <v>0</v>
      </c>
      <c r="I96" s="9"/>
      <c r="J96" s="45" t="s">
        <v>70</v>
      </c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45385</v>
      </c>
      <c r="B97" s="7" t="s">
        <v>154</v>
      </c>
      <c r="C97" s="101" t="s">
        <v>135</v>
      </c>
      <c r="D97" s="9"/>
      <c r="E97" s="9">
        <f t="shared" si="21"/>
        <v>0</v>
      </c>
      <c r="F97" s="9"/>
      <c r="G97" s="9">
        <v>-37725</v>
      </c>
      <c r="H97" s="9">
        <f t="shared" si="20"/>
        <v>0</v>
      </c>
      <c r="I97" s="9"/>
      <c r="J97" s="45" t="s">
        <v>81</v>
      </c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45399</v>
      </c>
      <c r="B98" s="7" t="s">
        <v>155</v>
      </c>
      <c r="C98" s="101" t="s">
        <v>67</v>
      </c>
      <c r="D98" s="9"/>
      <c r="E98" s="9">
        <f t="shared" si="21"/>
        <v>0</v>
      </c>
      <c r="F98" s="9">
        <v>30934.85</v>
      </c>
      <c r="G98" s="9">
        <f t="shared" ref="G98:G114" si="22">IF(J98&gt;0,0,F98)</f>
        <v>0</v>
      </c>
      <c r="H98" s="9">
        <f t="shared" ref="H98:H114" si="23">+D98</f>
        <v>0</v>
      </c>
      <c r="I98" s="9"/>
      <c r="J98" s="45" t="s">
        <v>70</v>
      </c>
      <c r="K98" s="10">
        <v>6861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422</v>
      </c>
      <c r="B99" s="7" t="s">
        <v>156</v>
      </c>
      <c r="C99" s="101" t="s">
        <v>67</v>
      </c>
      <c r="D99" s="9"/>
      <c r="E99" s="9">
        <f t="shared" si="21"/>
        <v>0</v>
      </c>
      <c r="F99" s="9">
        <v>1990873.2</v>
      </c>
      <c r="G99" s="9">
        <f t="shared" si="22"/>
        <v>0</v>
      </c>
      <c r="H99" s="9">
        <f t="shared" si="23"/>
        <v>0</v>
      </c>
      <c r="I99" s="9"/>
      <c r="J99" s="45" t="s">
        <v>81</v>
      </c>
      <c r="K99" s="10">
        <v>6811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45404</v>
      </c>
      <c r="B100" s="7" t="s">
        <v>157</v>
      </c>
      <c r="C100" s="101" t="s">
        <v>67</v>
      </c>
      <c r="D100" s="9"/>
      <c r="E100" s="9">
        <f t="shared" si="21"/>
        <v>0</v>
      </c>
      <c r="F100" s="9">
        <v>104782.8</v>
      </c>
      <c r="G100" s="9">
        <f t="shared" si="22"/>
        <v>0</v>
      </c>
      <c r="H100" s="9">
        <f t="shared" si="23"/>
        <v>0</v>
      </c>
      <c r="I100" s="9"/>
      <c r="J100" s="45" t="s">
        <v>81</v>
      </c>
      <c r="K100" s="10">
        <v>6811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45411</v>
      </c>
      <c r="B101" s="7" t="s">
        <v>300</v>
      </c>
      <c r="C101" s="101" t="s">
        <v>135</v>
      </c>
      <c r="D101" s="9"/>
      <c r="E101" s="9">
        <f t="shared" ref="E101" si="24">+D101</f>
        <v>0</v>
      </c>
      <c r="F101" s="9"/>
      <c r="G101" s="9">
        <v>61646</v>
      </c>
      <c r="H101" s="9">
        <f t="shared" si="23"/>
        <v>0</v>
      </c>
      <c r="I101" s="9"/>
      <c r="J101" s="45" t="s">
        <v>81</v>
      </c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20" customFormat="1" ht="14.1" customHeight="1" thickBot="1" x14ac:dyDescent="0.25">
      <c r="A102" s="115">
        <v>45405</v>
      </c>
      <c r="B102" s="123" t="s">
        <v>146</v>
      </c>
      <c r="C102" s="116" t="s">
        <v>67</v>
      </c>
      <c r="D102" s="117">
        <v>-3497148</v>
      </c>
      <c r="E102" s="117">
        <f t="shared" si="21"/>
        <v>-3497148</v>
      </c>
      <c r="F102" s="117"/>
      <c r="G102" s="117">
        <f t="shared" si="22"/>
        <v>0</v>
      </c>
      <c r="H102" s="117">
        <f t="shared" si="23"/>
        <v>-3497148</v>
      </c>
      <c r="I102" s="117"/>
      <c r="J102" s="118"/>
      <c r="K102" s="119"/>
      <c r="L102" s="117"/>
      <c r="M102" s="117" t="s">
        <v>159</v>
      </c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7"/>
      <c r="BK102" s="117"/>
      <c r="BL102" s="117"/>
      <c r="BM102" s="117"/>
      <c r="BN102" s="117"/>
      <c r="BO102" s="117"/>
      <c r="BP102" s="117"/>
      <c r="BQ102" s="117"/>
      <c r="BR102" s="117"/>
      <c r="BS102" s="117"/>
      <c r="BT102" s="117"/>
      <c r="BU102" s="117"/>
      <c r="BV102" s="117"/>
      <c r="BW102" s="117"/>
      <c r="BX102" s="117"/>
      <c r="BY102" s="117"/>
      <c r="BZ102" s="117"/>
      <c r="CA102" s="117"/>
      <c r="CB102" s="117"/>
      <c r="CC102" s="117"/>
      <c r="CD102" s="117"/>
      <c r="CE102" s="117"/>
      <c r="CF102" s="117"/>
      <c r="CG102" s="117"/>
      <c r="CH102" s="117"/>
      <c r="CI102" s="117"/>
      <c r="CJ102" s="117"/>
      <c r="CK102" s="117"/>
      <c r="CL102" s="117"/>
      <c r="CM102" s="117"/>
      <c r="CN102" s="117"/>
      <c r="CO102" s="117"/>
      <c r="CP102" s="117"/>
      <c r="CQ102" s="117"/>
      <c r="CR102" s="117"/>
      <c r="CS102" s="117"/>
      <c r="CT102" s="117"/>
      <c r="CU102" s="117"/>
      <c r="CV102" s="117"/>
      <c r="CW102" s="117"/>
      <c r="CX102" s="117"/>
      <c r="CY102" s="117"/>
      <c r="CZ102" s="117"/>
      <c r="DA102" s="117"/>
      <c r="DB102" s="117"/>
      <c r="DC102" s="117"/>
      <c r="DD102" s="117"/>
      <c r="DE102" s="117"/>
      <c r="DF102" s="117"/>
      <c r="DG102" s="117"/>
      <c r="DH102" s="117"/>
      <c r="DI102" s="117"/>
      <c r="DJ102" s="117"/>
      <c r="DK102" s="117"/>
      <c r="DL102" s="117"/>
      <c r="DM102" s="117"/>
      <c r="DN102" s="117"/>
      <c r="DO102" s="117"/>
      <c r="DP102" s="117"/>
      <c r="DQ102" s="117"/>
      <c r="DR102" s="117"/>
      <c r="DS102" s="117"/>
      <c r="DT102" s="117"/>
      <c r="DU102" s="117"/>
      <c r="DV102" s="117"/>
      <c r="DW102" s="117"/>
      <c r="DX102" s="117"/>
      <c r="DY102" s="117"/>
      <c r="DZ102" s="117"/>
      <c r="EA102" s="117"/>
      <c r="EB102" s="117"/>
      <c r="EC102" s="117"/>
      <c r="ED102" s="117"/>
      <c r="EE102" s="117"/>
      <c r="EF102" s="117"/>
      <c r="EG102" s="117"/>
      <c r="EH102" s="117"/>
      <c r="EI102" s="117"/>
      <c r="EJ102" s="117"/>
      <c r="EK102" s="117"/>
      <c r="EL102" s="117"/>
      <c r="EM102" s="117"/>
      <c r="EN102" s="117"/>
      <c r="EO102" s="117"/>
      <c r="EP102" s="117"/>
      <c r="EQ102" s="117"/>
      <c r="ER102" s="117"/>
      <c r="ES102" s="117"/>
      <c r="ET102" s="117"/>
      <c r="EU102" s="117"/>
      <c r="EV102" s="117"/>
      <c r="EW102" s="117"/>
      <c r="EX102" s="117"/>
      <c r="EY102" s="117"/>
      <c r="EZ102" s="117"/>
      <c r="FA102" s="117"/>
      <c r="FB102" s="117"/>
      <c r="FC102" s="117"/>
      <c r="FD102" s="117"/>
      <c r="FE102" s="117"/>
      <c r="FF102" s="117"/>
      <c r="FG102" s="117"/>
      <c r="FH102" s="117"/>
      <c r="FI102" s="117"/>
      <c r="FJ102" s="117"/>
      <c r="FK102" s="117"/>
      <c r="FL102" s="117"/>
      <c r="FM102" s="117"/>
      <c r="FN102" s="117"/>
      <c r="FO102" s="117"/>
      <c r="FP102" s="117"/>
      <c r="FQ102" s="117"/>
      <c r="FR102" s="117"/>
      <c r="FS102" s="117"/>
      <c r="FT102" s="117"/>
      <c r="FU102" s="117"/>
      <c r="FV102" s="117"/>
      <c r="FW102" s="117"/>
      <c r="FX102" s="117"/>
      <c r="FY102" s="117"/>
      <c r="FZ102" s="117"/>
      <c r="GA102" s="117"/>
      <c r="GB102" s="117"/>
      <c r="GC102" s="117"/>
      <c r="GD102" s="117"/>
      <c r="GE102" s="117"/>
      <c r="GF102" s="117"/>
      <c r="GG102" s="117"/>
      <c r="GH102" s="117"/>
      <c r="GI102" s="117"/>
      <c r="GJ102" s="117"/>
      <c r="GK102" s="117"/>
      <c r="GL102" s="117"/>
      <c r="GM102" s="117"/>
      <c r="GN102" s="117"/>
      <c r="GO102" s="117"/>
      <c r="GP102" s="117"/>
      <c r="GQ102" s="117"/>
      <c r="GR102" s="117"/>
      <c r="GS102" s="117"/>
      <c r="GT102" s="117"/>
      <c r="GU102" s="117"/>
      <c r="GV102" s="117"/>
      <c r="GW102" s="117"/>
      <c r="GX102" s="117"/>
      <c r="GY102" s="117"/>
      <c r="GZ102" s="117"/>
      <c r="HA102" s="117"/>
      <c r="HB102" s="117"/>
      <c r="HC102" s="117"/>
      <c r="HD102" s="117"/>
      <c r="HE102" s="117"/>
      <c r="HF102" s="117"/>
      <c r="HG102" s="117"/>
      <c r="HH102" s="117"/>
      <c r="HI102" s="117"/>
      <c r="HJ102" s="117"/>
      <c r="HK102" s="117"/>
      <c r="HL102" s="117"/>
      <c r="HM102" s="117"/>
      <c r="HN102" s="117"/>
      <c r="HO102" s="117"/>
      <c r="HP102" s="117"/>
      <c r="HQ102" s="117"/>
      <c r="HR102" s="117"/>
      <c r="HS102" s="117"/>
      <c r="HT102" s="117"/>
      <c r="HU102" s="117"/>
      <c r="HV102" s="117"/>
      <c r="HW102" s="117"/>
      <c r="HX102" s="117"/>
      <c r="HY102" s="117"/>
      <c r="HZ102" s="117"/>
      <c r="IA102" s="117"/>
      <c r="IB102" s="117"/>
      <c r="IC102" s="117"/>
      <c r="ID102" s="117"/>
      <c r="IE102" s="117"/>
      <c r="IF102" s="117"/>
      <c r="IG102" s="117"/>
      <c r="IH102" s="117"/>
      <c r="II102" s="117"/>
      <c r="IJ102" s="117"/>
      <c r="IK102" s="117"/>
      <c r="IL102" s="117"/>
      <c r="IM102" s="117"/>
      <c r="IN102" s="117"/>
      <c r="IO102" s="117"/>
      <c r="IP102" s="117"/>
      <c r="IQ102" s="117"/>
      <c r="IR102" s="117"/>
      <c r="IS102" s="117"/>
      <c r="IT102" s="117"/>
    </row>
    <row r="103" spans="1:254" s="120" customFormat="1" ht="14.1" customHeight="1" x14ac:dyDescent="0.2">
      <c r="A103" s="115">
        <v>45443</v>
      </c>
      <c r="B103" s="125" t="s">
        <v>160</v>
      </c>
      <c r="C103" s="116" t="s">
        <v>67</v>
      </c>
      <c r="D103" s="117">
        <v>3497148</v>
      </c>
      <c r="E103" s="117">
        <f t="shared" ref="E103" si="25">+D103</f>
        <v>3497148</v>
      </c>
      <c r="F103" s="117"/>
      <c r="G103" s="117">
        <f t="shared" ref="G103" si="26">IF(J103&gt;0,0,F103)</f>
        <v>0</v>
      </c>
      <c r="H103" s="117">
        <f t="shared" ref="H103" si="27">+D103</f>
        <v>3497148</v>
      </c>
      <c r="I103" s="117"/>
      <c r="J103" s="118"/>
      <c r="K103" s="119"/>
      <c r="L103" s="117"/>
      <c r="M103" s="117" t="s">
        <v>159</v>
      </c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7"/>
      <c r="BZ103" s="117"/>
      <c r="CA103" s="117"/>
      <c r="CB103" s="117"/>
      <c r="CC103" s="117"/>
      <c r="CD103" s="117"/>
      <c r="CE103" s="117"/>
      <c r="CF103" s="117"/>
      <c r="CG103" s="117"/>
      <c r="CH103" s="117"/>
      <c r="CI103" s="117"/>
      <c r="CJ103" s="117"/>
      <c r="CK103" s="117"/>
      <c r="CL103" s="117"/>
      <c r="CM103" s="117"/>
      <c r="CN103" s="117"/>
      <c r="CO103" s="117"/>
      <c r="CP103" s="117"/>
      <c r="CQ103" s="117"/>
      <c r="CR103" s="117"/>
      <c r="CS103" s="117"/>
      <c r="CT103" s="117"/>
      <c r="CU103" s="117"/>
      <c r="CV103" s="117"/>
      <c r="CW103" s="117"/>
      <c r="CX103" s="117"/>
      <c r="CY103" s="117"/>
      <c r="CZ103" s="117"/>
      <c r="DA103" s="117"/>
      <c r="DB103" s="117"/>
      <c r="DC103" s="117"/>
      <c r="DD103" s="117"/>
      <c r="DE103" s="117"/>
      <c r="DF103" s="117"/>
      <c r="DG103" s="117"/>
      <c r="DH103" s="117"/>
      <c r="DI103" s="117"/>
      <c r="DJ103" s="117"/>
      <c r="DK103" s="117"/>
      <c r="DL103" s="117"/>
      <c r="DM103" s="117"/>
      <c r="DN103" s="117"/>
      <c r="DO103" s="117"/>
      <c r="DP103" s="117"/>
      <c r="DQ103" s="117"/>
      <c r="DR103" s="117"/>
      <c r="DS103" s="117"/>
      <c r="DT103" s="117"/>
      <c r="DU103" s="117"/>
      <c r="DV103" s="117"/>
      <c r="DW103" s="117"/>
      <c r="DX103" s="117"/>
      <c r="DY103" s="117"/>
      <c r="DZ103" s="117"/>
      <c r="EA103" s="117"/>
      <c r="EB103" s="117"/>
      <c r="EC103" s="117"/>
      <c r="ED103" s="117"/>
      <c r="EE103" s="117"/>
      <c r="EF103" s="117"/>
      <c r="EG103" s="117"/>
      <c r="EH103" s="117"/>
      <c r="EI103" s="117"/>
      <c r="EJ103" s="117"/>
      <c r="EK103" s="117"/>
      <c r="EL103" s="117"/>
      <c r="EM103" s="117"/>
      <c r="EN103" s="117"/>
      <c r="EO103" s="117"/>
      <c r="EP103" s="117"/>
      <c r="EQ103" s="117"/>
      <c r="ER103" s="117"/>
      <c r="ES103" s="117"/>
      <c r="ET103" s="117"/>
      <c r="EU103" s="117"/>
      <c r="EV103" s="117"/>
      <c r="EW103" s="117"/>
      <c r="EX103" s="117"/>
      <c r="EY103" s="117"/>
      <c r="EZ103" s="117"/>
      <c r="FA103" s="117"/>
      <c r="FB103" s="117"/>
      <c r="FC103" s="117"/>
      <c r="FD103" s="117"/>
      <c r="FE103" s="117"/>
      <c r="FF103" s="117"/>
      <c r="FG103" s="117"/>
      <c r="FH103" s="117"/>
      <c r="FI103" s="117"/>
      <c r="FJ103" s="117"/>
      <c r="FK103" s="117"/>
      <c r="FL103" s="117"/>
      <c r="FM103" s="117"/>
      <c r="FN103" s="117"/>
      <c r="FO103" s="117"/>
      <c r="FP103" s="117"/>
      <c r="FQ103" s="117"/>
      <c r="FR103" s="117"/>
      <c r="FS103" s="117"/>
      <c r="FT103" s="117"/>
      <c r="FU103" s="117"/>
      <c r="FV103" s="117"/>
      <c r="FW103" s="117"/>
      <c r="FX103" s="117"/>
      <c r="FY103" s="117"/>
      <c r="FZ103" s="117"/>
      <c r="GA103" s="117"/>
      <c r="GB103" s="117"/>
      <c r="GC103" s="117"/>
      <c r="GD103" s="117"/>
      <c r="GE103" s="117"/>
      <c r="GF103" s="117"/>
      <c r="GG103" s="117"/>
      <c r="GH103" s="117"/>
      <c r="GI103" s="117"/>
      <c r="GJ103" s="117"/>
      <c r="GK103" s="117"/>
      <c r="GL103" s="117"/>
      <c r="GM103" s="117"/>
      <c r="GN103" s="117"/>
      <c r="GO103" s="117"/>
      <c r="GP103" s="117"/>
      <c r="GQ103" s="117"/>
      <c r="GR103" s="117"/>
      <c r="GS103" s="117"/>
      <c r="GT103" s="117"/>
      <c r="GU103" s="117"/>
      <c r="GV103" s="117"/>
      <c r="GW103" s="117"/>
      <c r="GX103" s="117"/>
      <c r="GY103" s="117"/>
      <c r="GZ103" s="117"/>
      <c r="HA103" s="117"/>
      <c r="HB103" s="117"/>
      <c r="HC103" s="117"/>
      <c r="HD103" s="117"/>
      <c r="HE103" s="117"/>
      <c r="HF103" s="117"/>
      <c r="HG103" s="117"/>
      <c r="HH103" s="117"/>
      <c r="HI103" s="117"/>
      <c r="HJ103" s="117"/>
      <c r="HK103" s="117"/>
      <c r="HL103" s="117"/>
      <c r="HM103" s="117"/>
      <c r="HN103" s="117"/>
      <c r="HO103" s="117"/>
      <c r="HP103" s="117"/>
      <c r="HQ103" s="117"/>
      <c r="HR103" s="117"/>
      <c r="HS103" s="117"/>
      <c r="HT103" s="117"/>
      <c r="HU103" s="117"/>
      <c r="HV103" s="117"/>
      <c r="HW103" s="117"/>
      <c r="HX103" s="117"/>
      <c r="HY103" s="117"/>
      <c r="HZ103" s="117"/>
      <c r="IA103" s="117"/>
      <c r="IB103" s="117"/>
      <c r="IC103" s="117"/>
      <c r="ID103" s="117"/>
      <c r="IE103" s="117"/>
      <c r="IF103" s="117"/>
      <c r="IG103" s="117"/>
      <c r="IH103" s="117"/>
      <c r="II103" s="117"/>
      <c r="IJ103" s="117"/>
      <c r="IK103" s="117"/>
      <c r="IL103" s="117"/>
      <c r="IM103" s="117"/>
      <c r="IN103" s="117"/>
      <c r="IO103" s="117"/>
      <c r="IP103" s="117"/>
      <c r="IQ103" s="117"/>
      <c r="IR103" s="117"/>
      <c r="IS103" s="117"/>
      <c r="IT103" s="117"/>
    </row>
    <row r="104" spans="1:254" s="11" customFormat="1" ht="14.1" customHeight="1" x14ac:dyDescent="0.2">
      <c r="A104" s="6">
        <v>45443</v>
      </c>
      <c r="B104" s="126" t="s">
        <v>161</v>
      </c>
      <c r="C104" s="101" t="s">
        <v>67</v>
      </c>
      <c r="D104" s="9">
        <v>29179</v>
      </c>
      <c r="E104" s="9">
        <f t="shared" ref="E104:E118" si="28">+D104</f>
        <v>29179</v>
      </c>
      <c r="F104" s="9"/>
      <c r="G104" s="9">
        <f t="shared" si="22"/>
        <v>0</v>
      </c>
      <c r="H104" s="9">
        <f t="shared" si="23"/>
        <v>29179</v>
      </c>
      <c r="I104" s="9"/>
      <c r="J104" s="45"/>
      <c r="K104" s="10">
        <v>4664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45434</v>
      </c>
      <c r="B105" s="7" t="s">
        <v>162</v>
      </c>
      <c r="C105" s="101" t="s">
        <v>67</v>
      </c>
      <c r="D105" s="9"/>
      <c r="E105" s="9">
        <f t="shared" si="28"/>
        <v>0</v>
      </c>
      <c r="F105" s="9">
        <v>30151.95</v>
      </c>
      <c r="G105" s="9">
        <f t="shared" si="22"/>
        <v>0</v>
      </c>
      <c r="H105" s="9">
        <f t="shared" si="23"/>
        <v>0</v>
      </c>
      <c r="I105" s="9"/>
      <c r="J105" s="45" t="s">
        <v>70</v>
      </c>
      <c r="K105" s="10">
        <v>6861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45434</v>
      </c>
      <c r="B106" s="7" t="s">
        <v>163</v>
      </c>
      <c r="C106" s="101" t="s">
        <v>67</v>
      </c>
      <c r="D106" s="9"/>
      <c r="E106" s="9">
        <f t="shared" si="28"/>
        <v>0</v>
      </c>
      <c r="F106" s="9">
        <v>2482731.9</v>
      </c>
      <c r="G106" s="9">
        <f t="shared" si="22"/>
        <v>0</v>
      </c>
      <c r="H106" s="9">
        <f t="shared" si="23"/>
        <v>0</v>
      </c>
      <c r="I106" s="9"/>
      <c r="J106" s="45" t="s">
        <v>81</v>
      </c>
      <c r="K106" s="10">
        <v>6811</v>
      </c>
      <c r="L106" s="9"/>
      <c r="M106" s="9"/>
      <c r="N106" s="9"/>
      <c r="O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45434</v>
      </c>
      <c r="B107" s="7" t="s">
        <v>164</v>
      </c>
      <c r="C107" s="101" t="s">
        <v>67</v>
      </c>
      <c r="D107" s="9"/>
      <c r="E107" s="9">
        <f t="shared" si="28"/>
        <v>0</v>
      </c>
      <c r="F107" s="9">
        <v>130670.1</v>
      </c>
      <c r="G107" s="9">
        <f t="shared" si="22"/>
        <v>0</v>
      </c>
      <c r="H107" s="9">
        <f t="shared" si="23"/>
        <v>0</v>
      </c>
      <c r="I107" s="9"/>
      <c r="J107" s="45" t="s">
        <v>81</v>
      </c>
      <c r="K107" s="10">
        <v>6811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45435</v>
      </c>
      <c r="B108" s="7" t="s">
        <v>165</v>
      </c>
      <c r="C108" s="101" t="s">
        <v>67</v>
      </c>
      <c r="D108" s="9"/>
      <c r="E108" s="9">
        <f t="shared" si="28"/>
        <v>0</v>
      </c>
      <c r="F108" s="9">
        <v>1080</v>
      </c>
      <c r="G108" s="9">
        <f t="shared" si="22"/>
        <v>0</v>
      </c>
      <c r="H108" s="9">
        <f t="shared" si="23"/>
        <v>0</v>
      </c>
      <c r="I108" s="9"/>
      <c r="J108" s="45" t="s">
        <v>77</v>
      </c>
      <c r="K108" s="10">
        <v>6849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45454</v>
      </c>
      <c r="B109" s="7" t="s">
        <v>166</v>
      </c>
      <c r="C109" s="101" t="s">
        <v>48</v>
      </c>
      <c r="D109" s="9"/>
      <c r="E109" s="9">
        <f t="shared" si="28"/>
        <v>0</v>
      </c>
      <c r="F109" s="9">
        <v>1507.9</v>
      </c>
      <c r="G109" s="9">
        <f t="shared" si="22"/>
        <v>0</v>
      </c>
      <c r="H109" s="9">
        <f t="shared" si="23"/>
        <v>0</v>
      </c>
      <c r="I109" s="9"/>
      <c r="J109" s="45" t="s">
        <v>98</v>
      </c>
      <c r="K109" s="10">
        <v>6849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45455</v>
      </c>
      <c r="B110" s="7" t="s">
        <v>167</v>
      </c>
      <c r="C110" s="101" t="s">
        <v>48</v>
      </c>
      <c r="D110" s="9"/>
      <c r="E110" s="9">
        <f t="shared" si="28"/>
        <v>0</v>
      </c>
      <c r="F110" s="9">
        <v>4302.5</v>
      </c>
      <c r="G110" s="9">
        <f t="shared" si="22"/>
        <v>0</v>
      </c>
      <c r="H110" s="9">
        <f t="shared" si="23"/>
        <v>0</v>
      </c>
      <c r="I110" s="9"/>
      <c r="J110" s="45" t="s">
        <v>121</v>
      </c>
      <c r="K110" s="10">
        <v>6873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45467</v>
      </c>
      <c r="B111" s="7" t="s">
        <v>168</v>
      </c>
      <c r="C111" s="101" t="s">
        <v>48</v>
      </c>
      <c r="D111" s="9"/>
      <c r="E111" s="9">
        <f t="shared" si="28"/>
        <v>0</v>
      </c>
      <c r="F111" s="9">
        <v>71133.86</v>
      </c>
      <c r="G111" s="9">
        <f t="shared" si="22"/>
        <v>0</v>
      </c>
      <c r="H111" s="9">
        <f t="shared" si="23"/>
        <v>0</v>
      </c>
      <c r="I111" s="9"/>
      <c r="J111" s="45" t="s">
        <v>70</v>
      </c>
      <c r="K111" s="10">
        <v>6861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45467</v>
      </c>
      <c r="B112" s="7" t="s">
        <v>169</v>
      </c>
      <c r="C112" s="101" t="s">
        <v>48</v>
      </c>
      <c r="D112" s="9"/>
      <c r="E112" s="9">
        <f t="shared" si="28"/>
        <v>0</v>
      </c>
      <c r="F112" s="9">
        <v>2136309.65</v>
      </c>
      <c r="G112" s="9">
        <f t="shared" si="22"/>
        <v>0</v>
      </c>
      <c r="H112" s="9">
        <f t="shared" si="23"/>
        <v>0</v>
      </c>
      <c r="I112" s="9"/>
      <c r="J112" s="45" t="s">
        <v>81</v>
      </c>
      <c r="K112" s="10">
        <v>6811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45467</v>
      </c>
      <c r="B113" s="7" t="s">
        <v>170</v>
      </c>
      <c r="C113" s="101" t="s">
        <v>48</v>
      </c>
      <c r="D113" s="9"/>
      <c r="E113" s="9">
        <f t="shared" si="28"/>
        <v>0</v>
      </c>
      <c r="F113" s="9">
        <v>112437.35</v>
      </c>
      <c r="G113" s="9">
        <f t="shared" si="22"/>
        <v>0</v>
      </c>
      <c r="H113" s="9">
        <f t="shared" si="23"/>
        <v>0</v>
      </c>
      <c r="I113" s="9"/>
      <c r="J113" s="45" t="s">
        <v>81</v>
      </c>
      <c r="K113" s="10">
        <v>6811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45468</v>
      </c>
      <c r="B114" s="7" t="s">
        <v>171</v>
      </c>
      <c r="C114" s="101" t="s">
        <v>48</v>
      </c>
      <c r="D114" s="9"/>
      <c r="E114" s="9">
        <f t="shared" si="28"/>
        <v>0</v>
      </c>
      <c r="F114" s="9">
        <v>1560321.8</v>
      </c>
      <c r="G114" s="9">
        <f t="shared" si="22"/>
        <v>0</v>
      </c>
      <c r="H114" s="9">
        <f t="shared" si="23"/>
        <v>0</v>
      </c>
      <c r="I114" s="9"/>
      <c r="J114" s="45" t="s">
        <v>81</v>
      </c>
      <c r="K114" s="10">
        <v>6811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45468</v>
      </c>
      <c r="B115" s="7" t="s">
        <v>172</v>
      </c>
      <c r="C115" s="101" t="s">
        <v>48</v>
      </c>
      <c r="D115" s="9"/>
      <c r="E115" s="9">
        <f t="shared" si="28"/>
        <v>0</v>
      </c>
      <c r="F115" s="9">
        <v>82122.2</v>
      </c>
      <c r="G115" s="9">
        <f t="shared" ref="G115:G130" si="29">IF(J115&gt;0,0,F115)</f>
        <v>0</v>
      </c>
      <c r="H115" s="9">
        <f t="shared" ref="H115:H130" si="30">+D115</f>
        <v>0</v>
      </c>
      <c r="I115" s="9"/>
      <c r="J115" s="45" t="s">
        <v>81</v>
      </c>
      <c r="K115" s="10">
        <v>6811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 t="s">
        <v>173</v>
      </c>
      <c r="B116" s="7" t="s">
        <v>174</v>
      </c>
      <c r="C116" s="101" t="s">
        <v>48</v>
      </c>
      <c r="D116" s="9"/>
      <c r="E116" s="9">
        <f t="shared" si="28"/>
        <v>0</v>
      </c>
      <c r="F116" s="9">
        <v>5473.5</v>
      </c>
      <c r="G116" s="9">
        <f t="shared" si="29"/>
        <v>0</v>
      </c>
      <c r="H116" s="9">
        <f t="shared" si="30"/>
        <v>0</v>
      </c>
      <c r="I116" s="9"/>
      <c r="J116" s="45" t="s">
        <v>121</v>
      </c>
      <c r="K116" s="10">
        <v>6873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 t="s">
        <v>173</v>
      </c>
      <c r="B117" s="7" t="s">
        <v>175</v>
      </c>
      <c r="C117" s="101" t="s">
        <v>48</v>
      </c>
      <c r="D117" s="9"/>
      <c r="E117" s="9">
        <f t="shared" si="28"/>
        <v>0</v>
      </c>
      <c r="F117" s="9">
        <v>4523.7</v>
      </c>
      <c r="G117" s="9">
        <f t="shared" si="29"/>
        <v>0</v>
      </c>
      <c r="H117" s="9">
        <f t="shared" si="30"/>
        <v>0</v>
      </c>
      <c r="I117" s="9"/>
      <c r="J117" s="45" t="s">
        <v>98</v>
      </c>
      <c r="K117" s="10">
        <v>6849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 t="s">
        <v>173</v>
      </c>
      <c r="B118" s="7" t="s">
        <v>176</v>
      </c>
      <c r="C118" s="101" t="s">
        <v>48</v>
      </c>
      <c r="D118" s="9"/>
      <c r="E118" s="9">
        <f t="shared" si="28"/>
        <v>0</v>
      </c>
      <c r="F118" s="9">
        <v>10435.200000000001</v>
      </c>
      <c r="G118" s="9">
        <f t="shared" si="29"/>
        <v>0</v>
      </c>
      <c r="H118" s="9">
        <f t="shared" si="30"/>
        <v>0</v>
      </c>
      <c r="I118" s="9"/>
      <c r="J118" s="45" t="s">
        <v>121</v>
      </c>
      <c r="K118" s="10">
        <v>6873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 t="s">
        <v>173</v>
      </c>
      <c r="B119" s="7" t="s">
        <v>177</v>
      </c>
      <c r="C119" s="101" t="s">
        <v>48</v>
      </c>
      <c r="D119" s="9"/>
      <c r="E119" s="9">
        <f t="shared" ref="E119:E134" si="31">+D119</f>
        <v>0</v>
      </c>
      <c r="F119" s="9">
        <v>8385.85</v>
      </c>
      <c r="G119" s="9">
        <f t="shared" si="29"/>
        <v>0</v>
      </c>
      <c r="H119" s="9">
        <f t="shared" si="30"/>
        <v>0</v>
      </c>
      <c r="I119" s="9"/>
      <c r="J119" s="45" t="s">
        <v>121</v>
      </c>
      <c r="K119" s="10">
        <v>6873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101" t="s">
        <v>48</v>
      </c>
      <c r="D120" s="9"/>
      <c r="E120" s="9">
        <f t="shared" si="31"/>
        <v>0</v>
      </c>
      <c r="F120" s="9"/>
      <c r="G120" s="9">
        <f t="shared" si="29"/>
        <v>0</v>
      </c>
      <c r="H120" s="9">
        <f t="shared" si="30"/>
        <v>0</v>
      </c>
      <c r="I120" s="9"/>
      <c r="J120" s="45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101" t="s">
        <v>48</v>
      </c>
      <c r="D121" s="9"/>
      <c r="E121" s="9">
        <f t="shared" si="31"/>
        <v>0</v>
      </c>
      <c r="F121" s="9"/>
      <c r="G121" s="9">
        <f t="shared" si="29"/>
        <v>0</v>
      </c>
      <c r="H121" s="9">
        <f t="shared" si="30"/>
        <v>0</v>
      </c>
      <c r="I121" s="9"/>
      <c r="J121" s="45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5">
      <c r="A122" s="43" t="s">
        <v>178</v>
      </c>
      <c r="B122" s="7"/>
      <c r="C122" s="101" t="s">
        <v>48</v>
      </c>
      <c r="D122" s="9"/>
      <c r="E122" s="9">
        <f t="shared" si="31"/>
        <v>0</v>
      </c>
      <c r="F122" s="9"/>
      <c r="G122" s="9">
        <f t="shared" si="29"/>
        <v>0</v>
      </c>
      <c r="H122" s="9">
        <f t="shared" si="30"/>
        <v>0</v>
      </c>
      <c r="I122" s="9"/>
      <c r="J122" s="45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45511</v>
      </c>
      <c r="B123" s="7" t="s">
        <v>179</v>
      </c>
      <c r="C123" s="101" t="s">
        <v>135</v>
      </c>
      <c r="D123" s="9"/>
      <c r="E123" s="9">
        <f t="shared" si="31"/>
        <v>0</v>
      </c>
      <c r="F123" s="9"/>
      <c r="G123" s="9">
        <v>-87179</v>
      </c>
      <c r="H123" s="9">
        <f t="shared" si="30"/>
        <v>0</v>
      </c>
      <c r="I123" s="9"/>
      <c r="J123" s="45" t="s">
        <v>81</v>
      </c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45513</v>
      </c>
      <c r="B124" s="7" t="s">
        <v>180</v>
      </c>
      <c r="C124" s="101" t="s">
        <v>67</v>
      </c>
      <c r="D124" s="9"/>
      <c r="E124" s="9">
        <f t="shared" si="31"/>
        <v>0</v>
      </c>
      <c r="F124" s="9">
        <v>3015.8</v>
      </c>
      <c r="G124" s="9">
        <f t="shared" si="29"/>
        <v>0</v>
      </c>
      <c r="H124" s="9">
        <f t="shared" si="30"/>
        <v>0</v>
      </c>
      <c r="I124" s="9"/>
      <c r="J124" s="45" t="s">
        <v>98</v>
      </c>
      <c r="K124" s="10">
        <v>6849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>
        <v>45513</v>
      </c>
      <c r="B125" s="7" t="s">
        <v>181</v>
      </c>
      <c r="C125" s="101" t="s">
        <v>67</v>
      </c>
      <c r="D125" s="9"/>
      <c r="E125" s="9">
        <f t="shared" si="31"/>
        <v>0</v>
      </c>
      <c r="F125" s="9">
        <v>3133463.85</v>
      </c>
      <c r="G125" s="9">
        <f t="shared" si="29"/>
        <v>0</v>
      </c>
      <c r="H125" s="9">
        <f t="shared" si="30"/>
        <v>0</v>
      </c>
      <c r="I125" s="9"/>
      <c r="J125" s="45" t="s">
        <v>81</v>
      </c>
      <c r="K125" s="10">
        <v>6811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45513</v>
      </c>
      <c r="B126" s="7" t="s">
        <v>182</v>
      </c>
      <c r="C126" s="101" t="s">
        <v>67</v>
      </c>
      <c r="D126" s="9"/>
      <c r="E126" s="9">
        <f t="shared" si="31"/>
        <v>0</v>
      </c>
      <c r="F126" s="9">
        <v>164919.15</v>
      </c>
      <c r="G126" s="9">
        <f t="shared" si="29"/>
        <v>0</v>
      </c>
      <c r="H126" s="9">
        <f t="shared" si="30"/>
        <v>0</v>
      </c>
      <c r="I126" s="9"/>
      <c r="J126" s="45" t="s">
        <v>81</v>
      </c>
      <c r="K126" s="10">
        <v>6811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45526</v>
      </c>
      <c r="B127" s="7" t="s">
        <v>183</v>
      </c>
      <c r="C127" s="101" t="s">
        <v>67</v>
      </c>
      <c r="D127" s="9"/>
      <c r="E127" s="9">
        <f t="shared" si="31"/>
        <v>0</v>
      </c>
      <c r="F127" s="9">
        <v>19212.36</v>
      </c>
      <c r="G127" s="9">
        <f t="shared" si="29"/>
        <v>0</v>
      </c>
      <c r="H127" s="9">
        <f t="shared" si="30"/>
        <v>0</v>
      </c>
      <c r="I127" s="9"/>
      <c r="J127" s="45" t="s">
        <v>70</v>
      </c>
      <c r="K127" s="10">
        <v>6861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>
        <v>45533</v>
      </c>
      <c r="B128" s="7" t="s">
        <v>184</v>
      </c>
      <c r="C128" s="101" t="s">
        <v>67</v>
      </c>
      <c r="D128" s="9"/>
      <c r="E128" s="9">
        <f t="shared" si="31"/>
        <v>0</v>
      </c>
      <c r="F128" s="9">
        <v>480</v>
      </c>
      <c r="G128" s="9">
        <f t="shared" si="29"/>
        <v>0</v>
      </c>
      <c r="H128" s="9">
        <f t="shared" si="30"/>
        <v>0</v>
      </c>
      <c r="I128" s="9"/>
      <c r="J128" s="45" t="s">
        <v>79</v>
      </c>
      <c r="K128" s="10">
        <v>6849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>
        <v>45534</v>
      </c>
      <c r="B129" s="7" t="s">
        <v>185</v>
      </c>
      <c r="C129" s="108" t="s">
        <v>67</v>
      </c>
      <c r="D129" s="9"/>
      <c r="E129" s="9">
        <f t="shared" si="31"/>
        <v>0</v>
      </c>
      <c r="F129" s="9">
        <f>125+125</f>
        <v>250</v>
      </c>
      <c r="G129" s="9">
        <f t="shared" si="29"/>
        <v>250</v>
      </c>
      <c r="H129" s="9">
        <f t="shared" si="30"/>
        <v>0</v>
      </c>
      <c r="I129" s="9"/>
      <c r="J129" s="45"/>
      <c r="K129" s="10">
        <v>6861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>
        <v>45538</v>
      </c>
      <c r="B130" s="7" t="s">
        <v>186</v>
      </c>
      <c r="C130" s="108" t="s">
        <v>67</v>
      </c>
      <c r="D130" s="9"/>
      <c r="E130" s="9">
        <f t="shared" si="31"/>
        <v>0</v>
      </c>
      <c r="F130" s="9">
        <v>13123.9</v>
      </c>
      <c r="G130" s="9">
        <f t="shared" si="29"/>
        <v>0</v>
      </c>
      <c r="H130" s="9">
        <f t="shared" si="30"/>
        <v>0</v>
      </c>
      <c r="I130" s="9"/>
      <c r="J130" s="45" t="s">
        <v>121</v>
      </c>
      <c r="K130" s="10">
        <v>6873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>
        <v>45558</v>
      </c>
      <c r="B131" s="7" t="s">
        <v>187</v>
      </c>
      <c r="C131" s="108" t="s">
        <v>67</v>
      </c>
      <c r="D131" s="9">
        <v>167232</v>
      </c>
      <c r="E131" s="9">
        <f t="shared" si="31"/>
        <v>167232</v>
      </c>
      <c r="F131" s="9"/>
      <c r="G131" s="9">
        <f t="shared" ref="G131:G145" si="32">IF(J131&gt;0,0,F131)</f>
        <v>0</v>
      </c>
      <c r="H131" s="9">
        <f t="shared" ref="H131:H145" si="33">+D131</f>
        <v>167232</v>
      </c>
      <c r="I131" s="9"/>
      <c r="J131" s="45"/>
      <c r="K131" s="10">
        <v>4664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>
        <v>45553</v>
      </c>
      <c r="B132" s="7" t="s">
        <v>188</v>
      </c>
      <c r="C132" s="101" t="s">
        <v>135</v>
      </c>
      <c r="D132" s="9"/>
      <c r="E132" s="9">
        <f t="shared" si="31"/>
        <v>0</v>
      </c>
      <c r="F132" s="9"/>
      <c r="G132" s="9">
        <v>101511</v>
      </c>
      <c r="H132" s="9">
        <f t="shared" si="33"/>
        <v>0</v>
      </c>
      <c r="I132" s="9"/>
      <c r="J132" s="45" t="s">
        <v>81</v>
      </c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>
        <v>45547</v>
      </c>
      <c r="B133" s="7" t="s">
        <v>189</v>
      </c>
      <c r="C133" s="101" t="s">
        <v>67</v>
      </c>
      <c r="D133" s="9"/>
      <c r="E133" s="9">
        <f t="shared" si="31"/>
        <v>0</v>
      </c>
      <c r="F133" s="9">
        <v>1968.84</v>
      </c>
      <c r="G133" s="9">
        <f t="shared" si="32"/>
        <v>1968.84</v>
      </c>
      <c r="H133" s="9">
        <f t="shared" si="33"/>
        <v>0</v>
      </c>
      <c r="I133" s="9"/>
      <c r="J133" s="45"/>
      <c r="K133" s="10">
        <v>6861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>
        <v>45547</v>
      </c>
      <c r="B134" s="7" t="s">
        <v>190</v>
      </c>
      <c r="C134" s="101" t="s">
        <v>67</v>
      </c>
      <c r="D134" s="9"/>
      <c r="E134" s="9">
        <f t="shared" si="31"/>
        <v>0</v>
      </c>
      <c r="F134" s="9">
        <v>2642</v>
      </c>
      <c r="G134" s="9">
        <f t="shared" si="32"/>
        <v>2642</v>
      </c>
      <c r="H134" s="9">
        <f t="shared" si="33"/>
        <v>0</v>
      </c>
      <c r="I134" s="9"/>
      <c r="J134" s="45"/>
      <c r="K134" s="10">
        <v>6861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>
        <v>45547</v>
      </c>
      <c r="B135" s="7" t="s">
        <v>191</v>
      </c>
      <c r="C135" s="101" t="s">
        <v>67</v>
      </c>
      <c r="D135" s="9"/>
      <c r="E135" s="9">
        <f t="shared" ref="E135:E149" si="34">+D135</f>
        <v>0</v>
      </c>
      <c r="F135" s="9">
        <v>12063.2</v>
      </c>
      <c r="G135" s="9">
        <f t="shared" si="32"/>
        <v>0</v>
      </c>
      <c r="H135" s="9">
        <f t="shared" si="33"/>
        <v>0</v>
      </c>
      <c r="I135" s="9"/>
      <c r="J135" s="45" t="s">
        <v>98</v>
      </c>
      <c r="K135" s="10">
        <v>6849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>
        <v>45547</v>
      </c>
      <c r="B136" s="7" t="s">
        <v>192</v>
      </c>
      <c r="C136" s="101" t="s">
        <v>67</v>
      </c>
      <c r="D136" s="9"/>
      <c r="E136" s="9">
        <f t="shared" si="34"/>
        <v>0</v>
      </c>
      <c r="F136" s="9">
        <v>1798.53</v>
      </c>
      <c r="G136" s="9">
        <f t="shared" si="32"/>
        <v>0</v>
      </c>
      <c r="H136" s="9">
        <f t="shared" si="33"/>
        <v>0</v>
      </c>
      <c r="I136" s="9"/>
      <c r="J136" s="45" t="s">
        <v>98</v>
      </c>
      <c r="K136" s="10">
        <v>6849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>
        <v>45548</v>
      </c>
      <c r="B137" s="7" t="s">
        <v>193</v>
      </c>
      <c r="C137" s="101" t="s">
        <v>67</v>
      </c>
      <c r="D137" s="9"/>
      <c r="E137" s="9">
        <f t="shared" si="34"/>
        <v>0</v>
      </c>
      <c r="F137" s="9">
        <v>2072626.4</v>
      </c>
      <c r="G137" s="9">
        <f t="shared" si="32"/>
        <v>0</v>
      </c>
      <c r="H137" s="9">
        <f t="shared" si="33"/>
        <v>0</v>
      </c>
      <c r="I137" s="9"/>
      <c r="J137" s="45" t="s">
        <v>81</v>
      </c>
      <c r="K137" s="10">
        <v>6811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>
        <v>45548</v>
      </c>
      <c r="B138" s="7" t="s">
        <v>194</v>
      </c>
      <c r="C138" s="101" t="s">
        <v>67</v>
      </c>
      <c r="D138" s="9"/>
      <c r="E138" s="9">
        <f t="shared" si="34"/>
        <v>0</v>
      </c>
      <c r="F138" s="9">
        <v>109085.6</v>
      </c>
      <c r="G138" s="9">
        <f t="shared" si="32"/>
        <v>0</v>
      </c>
      <c r="H138" s="9">
        <f t="shared" si="33"/>
        <v>0</v>
      </c>
      <c r="I138" s="9"/>
      <c r="J138" s="45" t="s">
        <v>81</v>
      </c>
      <c r="K138" s="10">
        <v>6811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>
        <v>45560</v>
      </c>
      <c r="B139" s="7" t="s">
        <v>195</v>
      </c>
      <c r="C139" s="101" t="s">
        <v>67</v>
      </c>
      <c r="D139" s="9"/>
      <c r="E139" s="9">
        <f t="shared" si="34"/>
        <v>0</v>
      </c>
      <c r="F139" s="9">
        <v>25266.7</v>
      </c>
      <c r="G139" s="9">
        <f t="shared" si="32"/>
        <v>0</v>
      </c>
      <c r="H139" s="9">
        <f t="shared" si="33"/>
        <v>0</v>
      </c>
      <c r="I139" s="9"/>
      <c r="J139" s="45" t="s">
        <v>70</v>
      </c>
      <c r="K139" s="10">
        <v>6861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>
        <v>45560</v>
      </c>
      <c r="B140" s="7" t="s">
        <v>196</v>
      </c>
      <c r="C140" s="101" t="s">
        <v>67</v>
      </c>
      <c r="D140" s="9"/>
      <c r="E140" s="9">
        <f t="shared" si="34"/>
        <v>0</v>
      </c>
      <c r="F140" s="9">
        <v>5765.5</v>
      </c>
      <c r="G140" s="9">
        <f t="shared" si="32"/>
        <v>0</v>
      </c>
      <c r="H140" s="9">
        <f t="shared" si="33"/>
        <v>0</v>
      </c>
      <c r="I140" s="9"/>
      <c r="J140" s="45" t="s">
        <v>121</v>
      </c>
      <c r="K140" s="10">
        <v>6873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>
        <v>45560</v>
      </c>
      <c r="B141" s="7" t="s">
        <v>197</v>
      </c>
      <c r="C141" s="101" t="s">
        <v>67</v>
      </c>
      <c r="D141" s="9"/>
      <c r="E141" s="9">
        <f t="shared" si="34"/>
        <v>0</v>
      </c>
      <c r="F141" s="9">
        <v>240</v>
      </c>
      <c r="G141" s="9">
        <f t="shared" si="32"/>
        <v>0</v>
      </c>
      <c r="H141" s="9">
        <f t="shared" si="33"/>
        <v>0</v>
      </c>
      <c r="I141" s="9"/>
      <c r="J141" s="45" t="s">
        <v>79</v>
      </c>
      <c r="K141" s="10">
        <v>6849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>
        <v>45567</v>
      </c>
      <c r="B142" s="7" t="s">
        <v>198</v>
      </c>
      <c r="C142" s="101" t="s">
        <v>67</v>
      </c>
      <c r="D142" s="9"/>
      <c r="E142" s="9">
        <f t="shared" si="34"/>
        <v>0</v>
      </c>
      <c r="F142" s="9">
        <v>125</v>
      </c>
      <c r="G142" s="9">
        <f t="shared" si="32"/>
        <v>125</v>
      </c>
      <c r="H142" s="9">
        <f t="shared" si="33"/>
        <v>0</v>
      </c>
      <c r="I142" s="9"/>
      <c r="J142" s="45"/>
      <c r="K142" s="10">
        <v>6873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45575</v>
      </c>
      <c r="B143" s="7" t="s">
        <v>199</v>
      </c>
      <c r="C143" s="101" t="s">
        <v>67</v>
      </c>
      <c r="D143" s="9"/>
      <c r="E143" s="9">
        <f t="shared" si="34"/>
        <v>0</v>
      </c>
      <c r="F143" s="9">
        <v>9047.4</v>
      </c>
      <c r="G143" s="9">
        <f t="shared" si="32"/>
        <v>0</v>
      </c>
      <c r="H143" s="9">
        <f t="shared" si="33"/>
        <v>0</v>
      </c>
      <c r="I143" s="9"/>
      <c r="J143" s="45" t="s">
        <v>98</v>
      </c>
      <c r="K143" s="10">
        <v>6849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>
        <v>45589</v>
      </c>
      <c r="B144" s="7" t="s">
        <v>200</v>
      </c>
      <c r="C144" s="101" t="s">
        <v>67</v>
      </c>
      <c r="D144" s="9"/>
      <c r="E144" s="9">
        <f t="shared" si="34"/>
        <v>0</v>
      </c>
      <c r="F144" s="9">
        <v>125</v>
      </c>
      <c r="G144" s="9">
        <f t="shared" si="32"/>
        <v>125</v>
      </c>
      <c r="H144" s="9">
        <f t="shared" si="33"/>
        <v>0</v>
      </c>
      <c r="I144" s="9"/>
      <c r="J144" s="45"/>
      <c r="K144" s="10">
        <v>6873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45602</v>
      </c>
      <c r="B145" s="7" t="s">
        <v>201</v>
      </c>
      <c r="C145" s="101" t="s">
        <v>67</v>
      </c>
      <c r="D145" s="9"/>
      <c r="E145" s="9">
        <f t="shared" si="34"/>
        <v>0</v>
      </c>
      <c r="F145" s="9">
        <v>2413.4</v>
      </c>
      <c r="G145" s="9">
        <f t="shared" si="32"/>
        <v>0</v>
      </c>
      <c r="H145" s="9">
        <f t="shared" si="33"/>
        <v>0</v>
      </c>
      <c r="I145" s="9"/>
      <c r="J145" s="45" t="s">
        <v>98</v>
      </c>
      <c r="K145" s="10">
        <v>6849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45602</v>
      </c>
      <c r="B146" s="7" t="s">
        <v>202</v>
      </c>
      <c r="C146" s="101" t="s">
        <v>67</v>
      </c>
      <c r="D146" s="9"/>
      <c r="E146" s="9">
        <f t="shared" si="34"/>
        <v>0</v>
      </c>
      <c r="F146" s="9">
        <v>6031.6</v>
      </c>
      <c r="G146" s="9">
        <f t="shared" ref="G146:G161" si="35">IF(J146&gt;0,0,F146)</f>
        <v>0</v>
      </c>
      <c r="H146" s="9">
        <f t="shared" ref="H146:H161" si="36">+D146</f>
        <v>0</v>
      </c>
      <c r="I146" s="9"/>
      <c r="J146" s="45" t="s">
        <v>98</v>
      </c>
      <c r="K146" s="10">
        <v>6849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45603</v>
      </c>
      <c r="B147" s="7" t="s">
        <v>203</v>
      </c>
      <c r="C147" s="101" t="s">
        <v>67</v>
      </c>
      <c r="D147" s="9"/>
      <c r="E147" s="9">
        <f t="shared" si="34"/>
        <v>0</v>
      </c>
      <c r="F147" s="9">
        <v>21374</v>
      </c>
      <c r="G147" s="9">
        <f t="shared" si="35"/>
        <v>0</v>
      </c>
      <c r="H147" s="9">
        <f t="shared" si="36"/>
        <v>0</v>
      </c>
      <c r="I147" s="9"/>
      <c r="J147" s="45" t="s">
        <v>70</v>
      </c>
      <c r="K147" s="10">
        <v>6861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45604</v>
      </c>
      <c r="B148" s="7" t="s">
        <v>204</v>
      </c>
      <c r="C148" s="101" t="s">
        <v>67</v>
      </c>
      <c r="D148" s="9"/>
      <c r="E148" s="9">
        <f t="shared" si="34"/>
        <v>0</v>
      </c>
      <c r="F148" s="9">
        <v>2973924.65</v>
      </c>
      <c r="G148" s="9">
        <f t="shared" si="35"/>
        <v>0</v>
      </c>
      <c r="H148" s="9">
        <f t="shared" si="36"/>
        <v>0</v>
      </c>
      <c r="I148" s="9"/>
      <c r="J148" s="45" t="s">
        <v>81</v>
      </c>
      <c r="K148" s="10">
        <v>6811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45604</v>
      </c>
      <c r="B149" s="7" t="s">
        <v>205</v>
      </c>
      <c r="C149" s="101" t="s">
        <v>67</v>
      </c>
      <c r="D149" s="9"/>
      <c r="E149" s="9">
        <f t="shared" si="34"/>
        <v>0</v>
      </c>
      <c r="F149" s="9">
        <v>156522.35</v>
      </c>
      <c r="G149" s="9">
        <f t="shared" si="35"/>
        <v>0</v>
      </c>
      <c r="H149" s="9">
        <f t="shared" si="36"/>
        <v>0</v>
      </c>
      <c r="I149" s="9"/>
      <c r="J149" s="45" t="s">
        <v>81</v>
      </c>
      <c r="K149" s="10">
        <v>6811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45605</v>
      </c>
      <c r="B150" s="7" t="s">
        <v>206</v>
      </c>
      <c r="C150" s="101" t="s">
        <v>67</v>
      </c>
      <c r="D150" s="9"/>
      <c r="E150" s="9">
        <f t="shared" ref="E150:E165" si="37">+D150</f>
        <v>0</v>
      </c>
      <c r="F150" s="9">
        <v>3302705.4</v>
      </c>
      <c r="G150" s="9">
        <f t="shared" si="35"/>
        <v>0</v>
      </c>
      <c r="H150" s="9">
        <f t="shared" si="36"/>
        <v>0</v>
      </c>
      <c r="I150" s="9"/>
      <c r="J150" s="45" t="s">
        <v>81</v>
      </c>
      <c r="K150" s="10">
        <v>6811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45605</v>
      </c>
      <c r="B151" s="7" t="s">
        <v>207</v>
      </c>
      <c r="C151" s="101" t="s">
        <v>67</v>
      </c>
      <c r="D151" s="9"/>
      <c r="E151" s="9">
        <f t="shared" si="37"/>
        <v>0</v>
      </c>
      <c r="F151" s="9">
        <v>173826.6</v>
      </c>
      <c r="G151" s="9">
        <f t="shared" si="35"/>
        <v>0</v>
      </c>
      <c r="H151" s="9">
        <f t="shared" si="36"/>
        <v>0</v>
      </c>
      <c r="I151" s="9"/>
      <c r="J151" s="45" t="s">
        <v>81</v>
      </c>
      <c r="K151" s="10">
        <v>6811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45618</v>
      </c>
      <c r="B152" s="7" t="s">
        <v>208</v>
      </c>
      <c r="C152" s="101" t="s">
        <v>67</v>
      </c>
      <c r="D152" s="9">
        <v>1927781</v>
      </c>
      <c r="E152" s="9">
        <f t="shared" si="37"/>
        <v>1927781</v>
      </c>
      <c r="F152" s="9"/>
      <c r="G152" s="9">
        <f t="shared" si="35"/>
        <v>0</v>
      </c>
      <c r="H152" s="9">
        <f t="shared" si="36"/>
        <v>1927781</v>
      </c>
      <c r="I152" s="9"/>
      <c r="J152" s="45"/>
      <c r="K152" s="10">
        <v>4666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>
        <v>45621</v>
      </c>
      <c r="B153" s="7" t="s">
        <v>209</v>
      </c>
      <c r="C153" s="101" t="s">
        <v>67</v>
      </c>
      <c r="D153" s="9"/>
      <c r="E153" s="9">
        <f t="shared" si="37"/>
        <v>0</v>
      </c>
      <c r="F153" s="9">
        <v>21374.400000000001</v>
      </c>
      <c r="G153" s="9">
        <f t="shared" si="35"/>
        <v>0</v>
      </c>
      <c r="H153" s="9">
        <f t="shared" si="36"/>
        <v>0</v>
      </c>
      <c r="I153" s="9"/>
      <c r="J153" s="45" t="s">
        <v>70</v>
      </c>
      <c r="K153" s="10">
        <v>6861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45621</v>
      </c>
      <c r="B154" s="7" t="s">
        <v>210</v>
      </c>
      <c r="C154" s="101" t="s">
        <v>67</v>
      </c>
      <c r="D154" s="9"/>
      <c r="E154" s="9">
        <f t="shared" si="37"/>
        <v>0</v>
      </c>
      <c r="F154" s="9">
        <v>3725</v>
      </c>
      <c r="G154" s="9">
        <f t="shared" si="35"/>
        <v>0</v>
      </c>
      <c r="H154" s="9">
        <f t="shared" si="36"/>
        <v>0</v>
      </c>
      <c r="I154" s="9"/>
      <c r="J154" s="45" t="s">
        <v>79</v>
      </c>
      <c r="K154" s="10">
        <v>6849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45630</v>
      </c>
      <c r="B155" s="7" t="s">
        <v>211</v>
      </c>
      <c r="C155" s="101" t="s">
        <v>67</v>
      </c>
      <c r="D155" s="9"/>
      <c r="E155" s="9">
        <f t="shared" si="37"/>
        <v>0</v>
      </c>
      <c r="F155" s="9">
        <v>9047.4</v>
      </c>
      <c r="G155" s="9">
        <f t="shared" si="35"/>
        <v>0</v>
      </c>
      <c r="H155" s="9">
        <f t="shared" si="36"/>
        <v>0</v>
      </c>
      <c r="I155" s="9"/>
      <c r="J155" s="45" t="s">
        <v>98</v>
      </c>
      <c r="K155" s="10">
        <v>6849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45628</v>
      </c>
      <c r="B156" s="7" t="s">
        <v>212</v>
      </c>
      <c r="C156" s="101" t="s">
        <v>67</v>
      </c>
      <c r="D156" s="9"/>
      <c r="E156" s="9">
        <f t="shared" si="37"/>
        <v>0</v>
      </c>
      <c r="F156" s="9">
        <v>125</v>
      </c>
      <c r="G156" s="9">
        <f t="shared" si="35"/>
        <v>125</v>
      </c>
      <c r="H156" s="9">
        <f t="shared" si="36"/>
        <v>0</v>
      </c>
      <c r="I156" s="9"/>
      <c r="J156" s="45"/>
      <c r="K156" s="10">
        <v>6873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45637</v>
      </c>
      <c r="B157" s="7" t="s">
        <v>213</v>
      </c>
      <c r="C157" s="101" t="s">
        <v>67</v>
      </c>
      <c r="D157" s="9"/>
      <c r="E157" s="9">
        <f t="shared" si="37"/>
        <v>0</v>
      </c>
      <c r="F157" s="9">
        <v>1364.6</v>
      </c>
      <c r="G157" s="9">
        <f t="shared" si="35"/>
        <v>0</v>
      </c>
      <c r="H157" s="9">
        <f t="shared" si="36"/>
        <v>0</v>
      </c>
      <c r="I157" s="9"/>
      <c r="J157" s="45" t="s">
        <v>121</v>
      </c>
      <c r="K157" s="10">
        <v>6873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45638</v>
      </c>
      <c r="B158" s="7" t="s">
        <v>214</v>
      </c>
      <c r="C158" s="101" t="s">
        <v>67</v>
      </c>
      <c r="D158" s="9"/>
      <c r="E158" s="9">
        <f t="shared" si="37"/>
        <v>0</v>
      </c>
      <c r="F158" s="9">
        <v>2630367.6</v>
      </c>
      <c r="G158" s="9">
        <f t="shared" si="35"/>
        <v>0</v>
      </c>
      <c r="H158" s="9">
        <f t="shared" si="36"/>
        <v>0</v>
      </c>
      <c r="I158" s="9"/>
      <c r="J158" s="45" t="s">
        <v>81</v>
      </c>
      <c r="K158" s="10">
        <v>6811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45638</v>
      </c>
      <c r="B159" s="7" t="s">
        <v>215</v>
      </c>
      <c r="C159" s="101" t="s">
        <v>67</v>
      </c>
      <c r="D159" s="9"/>
      <c r="E159" s="9">
        <f t="shared" si="37"/>
        <v>0</v>
      </c>
      <c r="F159" s="9">
        <v>138440.4</v>
      </c>
      <c r="G159" s="9">
        <f t="shared" si="35"/>
        <v>0</v>
      </c>
      <c r="H159" s="9">
        <f t="shared" si="36"/>
        <v>0</v>
      </c>
      <c r="I159" s="9"/>
      <c r="J159" s="45" t="s">
        <v>81</v>
      </c>
      <c r="K159" s="10">
        <v>6811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45646</v>
      </c>
      <c r="B160" s="7" t="s">
        <v>216</v>
      </c>
      <c r="C160" s="101" t="s">
        <v>67</v>
      </c>
      <c r="D160" s="9"/>
      <c r="E160" s="9">
        <f t="shared" si="37"/>
        <v>0</v>
      </c>
      <c r="F160" s="9">
        <v>22319.56</v>
      </c>
      <c r="G160" s="9">
        <f t="shared" si="35"/>
        <v>0</v>
      </c>
      <c r="H160" s="9">
        <f t="shared" si="36"/>
        <v>0</v>
      </c>
      <c r="I160" s="9"/>
      <c r="J160" s="45" t="s">
        <v>70</v>
      </c>
      <c r="K160" s="10">
        <v>6861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>
        <v>45660</v>
      </c>
      <c r="B161" s="7" t="s">
        <v>217</v>
      </c>
      <c r="C161" s="101" t="s">
        <v>67</v>
      </c>
      <c r="D161" s="9"/>
      <c r="E161" s="9">
        <f t="shared" si="37"/>
        <v>0</v>
      </c>
      <c r="F161" s="9">
        <v>6031.6</v>
      </c>
      <c r="G161" s="9">
        <f t="shared" si="35"/>
        <v>0</v>
      </c>
      <c r="H161" s="9">
        <f t="shared" si="36"/>
        <v>0</v>
      </c>
      <c r="I161" s="9"/>
      <c r="J161" s="45" t="s">
        <v>98</v>
      </c>
      <c r="K161" s="10">
        <v>6849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45660</v>
      </c>
      <c r="B162" s="7" t="s">
        <v>218</v>
      </c>
      <c r="C162" s="101" t="s">
        <v>67</v>
      </c>
      <c r="D162" s="9"/>
      <c r="E162" s="9">
        <f t="shared" si="37"/>
        <v>0</v>
      </c>
      <c r="F162" s="9">
        <v>300.48</v>
      </c>
      <c r="G162" s="9">
        <f t="shared" ref="G162:G176" si="38">IF(J162&gt;0,0,F162)</f>
        <v>0</v>
      </c>
      <c r="H162" s="9">
        <f t="shared" ref="H162:H177" si="39">+D162</f>
        <v>0</v>
      </c>
      <c r="I162" s="9"/>
      <c r="J162" s="45" t="s">
        <v>98</v>
      </c>
      <c r="K162" s="10">
        <v>6849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45667</v>
      </c>
      <c r="B163" s="7" t="s">
        <v>219</v>
      </c>
      <c r="C163" s="101" t="s">
        <v>229</v>
      </c>
      <c r="D163" s="9"/>
      <c r="E163" s="9">
        <f t="shared" si="37"/>
        <v>0</v>
      </c>
      <c r="F163" s="9">
        <v>1710</v>
      </c>
      <c r="G163" s="9">
        <f t="shared" si="38"/>
        <v>0</v>
      </c>
      <c r="H163" s="9">
        <f t="shared" si="39"/>
        <v>0</v>
      </c>
      <c r="I163" s="9"/>
      <c r="J163" s="45" t="s">
        <v>79</v>
      </c>
      <c r="K163" s="10">
        <v>6849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45671</v>
      </c>
      <c r="B164" s="7" t="s">
        <v>220</v>
      </c>
      <c r="C164" s="101" t="s">
        <v>229</v>
      </c>
      <c r="D164" s="9"/>
      <c r="E164" s="9">
        <f t="shared" si="37"/>
        <v>0</v>
      </c>
      <c r="F164" s="9">
        <v>5227.1499999999996</v>
      </c>
      <c r="G164" s="9">
        <f t="shared" si="38"/>
        <v>0</v>
      </c>
      <c r="H164" s="9">
        <f t="shared" si="39"/>
        <v>0</v>
      </c>
      <c r="I164" s="9"/>
      <c r="J164" s="45" t="s">
        <v>121</v>
      </c>
      <c r="K164" s="10">
        <v>6873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45671</v>
      </c>
      <c r="B165" s="7" t="s">
        <v>221</v>
      </c>
      <c r="C165" s="101" t="s">
        <v>229</v>
      </c>
      <c r="D165" s="9"/>
      <c r="E165" s="9">
        <f t="shared" si="37"/>
        <v>0</v>
      </c>
      <c r="F165" s="9">
        <v>4308610.05</v>
      </c>
      <c r="G165" s="9">
        <f t="shared" si="38"/>
        <v>0</v>
      </c>
      <c r="H165" s="9">
        <f t="shared" si="39"/>
        <v>0</v>
      </c>
      <c r="I165" s="9"/>
      <c r="J165" s="45" t="s">
        <v>81</v>
      </c>
      <c r="K165" s="10">
        <v>6811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45671</v>
      </c>
      <c r="B166" s="7" t="s">
        <v>222</v>
      </c>
      <c r="C166" s="101" t="s">
        <v>229</v>
      </c>
      <c r="D166" s="9"/>
      <c r="E166" s="9">
        <f t="shared" ref="E166:E181" si="40">+D166</f>
        <v>0</v>
      </c>
      <c r="F166" s="9">
        <v>226768.95</v>
      </c>
      <c r="G166" s="9">
        <f t="shared" si="38"/>
        <v>0</v>
      </c>
      <c r="H166" s="9">
        <f t="shared" si="39"/>
        <v>0</v>
      </c>
      <c r="I166" s="9"/>
      <c r="J166" s="45" t="s">
        <v>81</v>
      </c>
      <c r="K166" s="10">
        <v>6811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45673</v>
      </c>
      <c r="B167" s="7" t="s">
        <v>226</v>
      </c>
      <c r="C167" s="101" t="s">
        <v>229</v>
      </c>
      <c r="D167" s="9"/>
      <c r="E167" s="9">
        <f t="shared" si="40"/>
        <v>0</v>
      </c>
      <c r="F167" s="9">
        <v>46019.56</v>
      </c>
      <c r="G167" s="9">
        <f t="shared" si="38"/>
        <v>0</v>
      </c>
      <c r="H167" s="9">
        <f t="shared" si="39"/>
        <v>0</v>
      </c>
      <c r="I167" s="9"/>
      <c r="J167" s="45" t="s">
        <v>70</v>
      </c>
      <c r="K167" s="10">
        <v>6861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45681</v>
      </c>
      <c r="B168" s="7" t="s">
        <v>223</v>
      </c>
      <c r="C168" s="101" t="s">
        <v>229</v>
      </c>
      <c r="D168" s="9">
        <v>4384850.51</v>
      </c>
      <c r="E168" s="9">
        <f t="shared" si="40"/>
        <v>4384850.51</v>
      </c>
      <c r="F168" s="9"/>
      <c r="G168" s="9">
        <f t="shared" si="38"/>
        <v>0</v>
      </c>
      <c r="H168" s="9">
        <f t="shared" si="39"/>
        <v>4384850.51</v>
      </c>
      <c r="I168" s="9"/>
      <c r="J168" s="45"/>
      <c r="K168" s="10">
        <v>4667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45681</v>
      </c>
      <c r="B169" s="7" t="s">
        <v>227</v>
      </c>
      <c r="C169" s="101" t="s">
        <v>229</v>
      </c>
      <c r="D169" s="9"/>
      <c r="E169" s="9">
        <f t="shared" si="40"/>
        <v>0</v>
      </c>
      <c r="F169" s="9">
        <v>18008</v>
      </c>
      <c r="G169" s="9">
        <f t="shared" si="38"/>
        <v>0</v>
      </c>
      <c r="H169" s="9">
        <f t="shared" si="39"/>
        <v>0</v>
      </c>
      <c r="I169" s="9"/>
      <c r="J169" s="45" t="s">
        <v>79</v>
      </c>
      <c r="K169" s="10">
        <v>6849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45685</v>
      </c>
      <c r="B170" s="7" t="s">
        <v>228</v>
      </c>
      <c r="C170" s="101" t="s">
        <v>229</v>
      </c>
      <c r="D170" s="9"/>
      <c r="E170" s="9">
        <f t="shared" si="40"/>
        <v>0</v>
      </c>
      <c r="F170" s="9">
        <v>4993.8</v>
      </c>
      <c r="G170" s="9">
        <f t="shared" si="38"/>
        <v>0</v>
      </c>
      <c r="H170" s="9">
        <f t="shared" si="39"/>
        <v>0</v>
      </c>
      <c r="I170" s="9"/>
      <c r="J170" s="45" t="s">
        <v>121</v>
      </c>
      <c r="K170" s="10">
        <v>6873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45713</v>
      </c>
      <c r="B171" s="7" t="s">
        <v>224</v>
      </c>
      <c r="C171" s="101" t="s">
        <v>240</v>
      </c>
      <c r="D171" s="9"/>
      <c r="E171" s="9">
        <f t="shared" si="40"/>
        <v>0</v>
      </c>
      <c r="F171" s="9">
        <v>2955574.45</v>
      </c>
      <c r="G171" s="9">
        <f t="shared" si="38"/>
        <v>0</v>
      </c>
      <c r="H171" s="9">
        <f t="shared" si="39"/>
        <v>0</v>
      </c>
      <c r="I171" s="9"/>
      <c r="J171" s="45" t="s">
        <v>81</v>
      </c>
      <c r="K171" s="10">
        <v>6811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45713</v>
      </c>
      <c r="B172" s="7" t="s">
        <v>225</v>
      </c>
      <c r="C172" s="101" t="s">
        <v>240</v>
      </c>
      <c r="D172" s="9"/>
      <c r="E172" s="9">
        <f t="shared" si="40"/>
        <v>0</v>
      </c>
      <c r="F172" s="9">
        <v>155556.54999999999</v>
      </c>
      <c r="G172" s="9">
        <f t="shared" si="38"/>
        <v>0</v>
      </c>
      <c r="H172" s="9">
        <f t="shared" si="39"/>
        <v>0</v>
      </c>
      <c r="I172" s="9"/>
      <c r="J172" s="45" t="s">
        <v>81</v>
      </c>
      <c r="K172" s="10">
        <v>6811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45699</v>
      </c>
      <c r="B173" s="7" t="s">
        <v>230</v>
      </c>
      <c r="C173" s="101" t="s">
        <v>240</v>
      </c>
      <c r="D173" s="9"/>
      <c r="E173" s="9">
        <f t="shared" si="40"/>
        <v>0</v>
      </c>
      <c r="F173" s="9">
        <v>9047.4</v>
      </c>
      <c r="G173" s="9">
        <f t="shared" si="38"/>
        <v>0</v>
      </c>
      <c r="H173" s="9">
        <f t="shared" si="39"/>
        <v>0</v>
      </c>
      <c r="I173" s="9"/>
      <c r="J173" s="45" t="s">
        <v>98</v>
      </c>
      <c r="K173" s="10">
        <v>6849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>
        <v>45699</v>
      </c>
      <c r="B174" s="7" t="s">
        <v>231</v>
      </c>
      <c r="C174" s="101" t="s">
        <v>240</v>
      </c>
      <c r="D174" s="9"/>
      <c r="E174" s="9">
        <f t="shared" si="40"/>
        <v>0</v>
      </c>
      <c r="F174" s="9">
        <v>547.79</v>
      </c>
      <c r="G174" s="9">
        <f t="shared" si="38"/>
        <v>0</v>
      </c>
      <c r="H174" s="9">
        <f t="shared" si="39"/>
        <v>0</v>
      </c>
      <c r="I174" s="9"/>
      <c r="J174" s="45" t="s">
        <v>98</v>
      </c>
      <c r="K174" s="10">
        <v>6849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45707</v>
      </c>
      <c r="B175" s="7" t="s">
        <v>232</v>
      </c>
      <c r="C175" s="101" t="s">
        <v>240</v>
      </c>
      <c r="D175" s="9"/>
      <c r="E175" s="9">
        <f t="shared" si="40"/>
        <v>0</v>
      </c>
      <c r="F175" s="9">
        <v>26114.400000000001</v>
      </c>
      <c r="G175" s="9">
        <f t="shared" si="38"/>
        <v>0</v>
      </c>
      <c r="H175" s="9">
        <f t="shared" si="39"/>
        <v>0</v>
      </c>
      <c r="I175" s="9"/>
      <c r="J175" s="45" t="s">
        <v>70</v>
      </c>
      <c r="K175" s="10">
        <v>6861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45722</v>
      </c>
      <c r="B176" s="7" t="s">
        <v>233</v>
      </c>
      <c r="C176" s="101" t="s">
        <v>240</v>
      </c>
      <c r="D176" s="9"/>
      <c r="E176" s="9">
        <f t="shared" si="40"/>
        <v>0</v>
      </c>
      <c r="F176" s="9">
        <v>6031.6</v>
      </c>
      <c r="G176" s="9">
        <f t="shared" si="38"/>
        <v>0</v>
      </c>
      <c r="H176" s="9">
        <f t="shared" si="39"/>
        <v>0</v>
      </c>
      <c r="I176" s="9"/>
      <c r="J176" s="45" t="s">
        <v>234</v>
      </c>
      <c r="K176" s="10" t="s">
        <v>235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>
        <v>45724</v>
      </c>
      <c r="B177" s="7" t="s">
        <v>236</v>
      </c>
      <c r="C177" s="101" t="s">
        <v>240</v>
      </c>
      <c r="D177" s="9"/>
      <c r="E177" s="9">
        <f t="shared" si="40"/>
        <v>0</v>
      </c>
      <c r="F177" s="9">
        <v>3182455.35</v>
      </c>
      <c r="G177" s="9">
        <f>IF(J177&gt;0,0,F177)</f>
        <v>0</v>
      </c>
      <c r="H177" s="9">
        <f t="shared" si="39"/>
        <v>0</v>
      </c>
      <c r="I177" s="9"/>
      <c r="J177" s="45" t="s">
        <v>238</v>
      </c>
      <c r="K177" s="10" t="s">
        <v>239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>
        <v>45724</v>
      </c>
      <c r="B178" s="7" t="s">
        <v>237</v>
      </c>
      <c r="C178" s="101" t="s">
        <v>240</v>
      </c>
      <c r="D178" s="9"/>
      <c r="E178" s="9">
        <f t="shared" si="40"/>
        <v>0</v>
      </c>
      <c r="F178" s="9">
        <v>167497.65</v>
      </c>
      <c r="G178" s="9">
        <f>IF(J178&gt;0,0,F178)</f>
        <v>0</v>
      </c>
      <c r="H178" s="9">
        <f t="shared" ref="H178:H192" si="41">+D178</f>
        <v>0</v>
      </c>
      <c r="I178" s="9"/>
      <c r="J178" s="45" t="s">
        <v>238</v>
      </c>
      <c r="K178" s="10" t="s">
        <v>239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>
        <v>45727</v>
      </c>
      <c r="B179" s="7" t="s">
        <v>241</v>
      </c>
      <c r="C179" s="101" t="s">
        <v>240</v>
      </c>
      <c r="D179" s="9"/>
      <c r="E179" s="9">
        <f t="shared" si="40"/>
        <v>0</v>
      </c>
      <c r="F179" s="9">
        <v>7916.25</v>
      </c>
      <c r="G179" s="9">
        <f>IF(J179&gt;0,0,F179)</f>
        <v>0</v>
      </c>
      <c r="H179" s="9">
        <f t="shared" si="41"/>
        <v>0</v>
      </c>
      <c r="I179" s="9"/>
      <c r="J179" s="45" t="s">
        <v>242</v>
      </c>
      <c r="K179" s="10" t="s">
        <v>243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>
        <v>45735</v>
      </c>
      <c r="B180" s="7" t="s">
        <v>244</v>
      </c>
      <c r="C180" s="101" t="s">
        <v>240</v>
      </c>
      <c r="D180" s="9"/>
      <c r="E180" s="9">
        <f t="shared" si="40"/>
        <v>0</v>
      </c>
      <c r="F180" s="9">
        <v>32459.72</v>
      </c>
      <c r="G180" s="9">
        <f t="shared" ref="G180:G192" si="42">IF(J180&gt;0,0,F180)</f>
        <v>0</v>
      </c>
      <c r="H180" s="9">
        <f t="shared" si="41"/>
        <v>0</v>
      </c>
      <c r="I180" s="9"/>
      <c r="J180" s="45" t="s">
        <v>245</v>
      </c>
      <c r="K180" s="10" t="s">
        <v>246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>
        <v>45736</v>
      </c>
      <c r="B181" s="7" t="s">
        <v>247</v>
      </c>
      <c r="C181" s="101" t="s">
        <v>240</v>
      </c>
      <c r="D181" s="9"/>
      <c r="E181" s="9">
        <f t="shared" si="40"/>
        <v>0</v>
      </c>
      <c r="F181" s="9">
        <v>44466.31</v>
      </c>
      <c r="G181" s="9">
        <f t="shared" si="42"/>
        <v>44466.31</v>
      </c>
      <c r="H181" s="9">
        <f t="shared" si="41"/>
        <v>0</v>
      </c>
      <c r="I181" s="9"/>
      <c r="J181" s="45"/>
      <c r="K181" s="10" t="s">
        <v>239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>
        <v>45736</v>
      </c>
      <c r="B182" s="7" t="s">
        <v>248</v>
      </c>
      <c r="C182" s="101" t="s">
        <v>240</v>
      </c>
      <c r="D182" s="9"/>
      <c r="E182" s="9">
        <f t="shared" ref="E182:E196" si="43">+D182</f>
        <v>0</v>
      </c>
      <c r="F182" s="9">
        <v>3275</v>
      </c>
      <c r="G182" s="9">
        <f t="shared" si="42"/>
        <v>0</v>
      </c>
      <c r="H182" s="9">
        <f t="shared" si="41"/>
        <v>0</v>
      </c>
      <c r="I182" s="9"/>
      <c r="J182" s="45" t="s">
        <v>249</v>
      </c>
      <c r="K182" s="10" t="s">
        <v>235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>
        <v>45742</v>
      </c>
      <c r="B183" s="7" t="s">
        <v>250</v>
      </c>
      <c r="C183" s="101" t="s">
        <v>240</v>
      </c>
      <c r="D183" s="9"/>
      <c r="E183" s="9">
        <f t="shared" si="43"/>
        <v>0</v>
      </c>
      <c r="F183" s="9">
        <v>3275</v>
      </c>
      <c r="G183" s="9">
        <f t="shared" si="42"/>
        <v>0</v>
      </c>
      <c r="H183" s="9">
        <f t="shared" si="41"/>
        <v>0</v>
      </c>
      <c r="I183" s="9"/>
      <c r="J183" s="45" t="s">
        <v>249</v>
      </c>
      <c r="K183" s="10" t="s">
        <v>235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>
        <v>45680</v>
      </c>
      <c r="B184" s="7" t="s">
        <v>253</v>
      </c>
      <c r="C184" s="101" t="s">
        <v>135</v>
      </c>
      <c r="D184" s="9"/>
      <c r="E184" s="9">
        <f t="shared" si="43"/>
        <v>0</v>
      </c>
      <c r="F184" s="9"/>
      <c r="G184" s="9">
        <v>15002</v>
      </c>
      <c r="H184" s="9">
        <f t="shared" si="41"/>
        <v>0</v>
      </c>
      <c r="I184" s="9"/>
      <c r="J184" s="45" t="s">
        <v>81</v>
      </c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>
        <v>45726</v>
      </c>
      <c r="B185" s="7" t="s">
        <v>254</v>
      </c>
      <c r="C185" s="101" t="s">
        <v>135</v>
      </c>
      <c r="D185" s="9"/>
      <c r="E185" s="9">
        <f t="shared" si="43"/>
        <v>0</v>
      </c>
      <c r="F185" s="9"/>
      <c r="G185" s="9">
        <v>53790</v>
      </c>
      <c r="H185" s="9">
        <f t="shared" si="41"/>
        <v>0</v>
      </c>
      <c r="I185" s="9"/>
      <c r="J185" s="45" t="s">
        <v>81</v>
      </c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>
        <v>45645</v>
      </c>
      <c r="B186" s="7" t="s">
        <v>252</v>
      </c>
      <c r="C186" s="101" t="s">
        <v>135</v>
      </c>
      <c r="D186" s="9"/>
      <c r="E186" s="9">
        <f t="shared" si="43"/>
        <v>0</v>
      </c>
      <c r="F186" s="9"/>
      <c r="G186" s="9">
        <v>103518</v>
      </c>
      <c r="H186" s="9">
        <f t="shared" si="41"/>
        <v>0</v>
      </c>
      <c r="I186" s="9"/>
      <c r="J186" s="45" t="s">
        <v>81</v>
      </c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>
        <v>45616</v>
      </c>
      <c r="B187" s="7" t="s">
        <v>251</v>
      </c>
      <c r="C187" s="101" t="s">
        <v>135</v>
      </c>
      <c r="D187" s="9"/>
      <c r="E187" s="9">
        <f t="shared" si="43"/>
        <v>0</v>
      </c>
      <c r="F187" s="9"/>
      <c r="G187" s="9">
        <v>59110</v>
      </c>
      <c r="H187" s="9">
        <f t="shared" si="41"/>
        <v>0</v>
      </c>
      <c r="I187" s="9"/>
      <c r="J187" s="45" t="s">
        <v>81</v>
      </c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>
        <v>45750</v>
      </c>
      <c r="B188" s="7" t="s">
        <v>255</v>
      </c>
      <c r="C188" s="101" t="s">
        <v>240</v>
      </c>
      <c r="D188" s="9"/>
      <c r="E188" s="9">
        <f t="shared" si="43"/>
        <v>0</v>
      </c>
      <c r="F188" s="9">
        <v>12648.08</v>
      </c>
      <c r="G188" s="9">
        <f t="shared" si="42"/>
        <v>12648.08</v>
      </c>
      <c r="H188" s="9">
        <f t="shared" si="41"/>
        <v>0</v>
      </c>
      <c r="I188" s="9"/>
      <c r="J188" s="45"/>
      <c r="K188" s="10" t="s">
        <v>256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>
        <v>45755</v>
      </c>
      <c r="B189" s="7" t="s">
        <v>257</v>
      </c>
      <c r="C189" s="101" t="s">
        <v>240</v>
      </c>
      <c r="D189" s="9"/>
      <c r="E189" s="9">
        <f t="shared" si="43"/>
        <v>0</v>
      </c>
      <c r="F189" s="9">
        <v>2092.69</v>
      </c>
      <c r="G189" s="9">
        <f t="shared" si="42"/>
        <v>0</v>
      </c>
      <c r="H189" s="9">
        <f t="shared" si="41"/>
        <v>0</v>
      </c>
      <c r="I189" s="9"/>
      <c r="J189" s="45" t="s">
        <v>234</v>
      </c>
      <c r="K189" s="10" t="s">
        <v>235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>
        <v>45755</v>
      </c>
      <c r="B190" s="7" t="s">
        <v>258</v>
      </c>
      <c r="C190" s="101" t="s">
        <v>240</v>
      </c>
      <c r="D190" s="9"/>
      <c r="E190" s="9">
        <f t="shared" si="43"/>
        <v>0</v>
      </c>
      <c r="F190" s="9">
        <v>15079</v>
      </c>
      <c r="G190" s="9">
        <f t="shared" si="42"/>
        <v>0</v>
      </c>
      <c r="H190" s="9">
        <f t="shared" si="41"/>
        <v>0</v>
      </c>
      <c r="I190" s="9"/>
      <c r="J190" s="45" t="s">
        <v>234</v>
      </c>
      <c r="K190" s="10" t="s">
        <v>235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>
        <v>45758</v>
      </c>
      <c r="B191" s="7" t="s">
        <v>259</v>
      </c>
      <c r="C191" s="101" t="s">
        <v>240</v>
      </c>
      <c r="D191" s="9"/>
      <c r="E191" s="9">
        <f t="shared" si="43"/>
        <v>0</v>
      </c>
      <c r="F191" s="9">
        <v>140596.1</v>
      </c>
      <c r="G191" s="9">
        <f t="shared" si="42"/>
        <v>0</v>
      </c>
      <c r="H191" s="9">
        <f t="shared" si="41"/>
        <v>0</v>
      </c>
      <c r="I191" s="9"/>
      <c r="J191" s="45" t="s">
        <v>238</v>
      </c>
      <c r="K191" s="10" t="s">
        <v>239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>
        <v>45758</v>
      </c>
      <c r="B192" s="7" t="s">
        <v>260</v>
      </c>
      <c r="C192" s="101" t="s">
        <v>240</v>
      </c>
      <c r="D192" s="9"/>
      <c r="E192" s="9">
        <f t="shared" si="43"/>
        <v>0</v>
      </c>
      <c r="F192" s="9">
        <v>2671325.9</v>
      </c>
      <c r="G192" s="9">
        <f t="shared" si="42"/>
        <v>0</v>
      </c>
      <c r="H192" s="9">
        <f t="shared" si="41"/>
        <v>0</v>
      </c>
      <c r="I192" s="9"/>
      <c r="J192" s="45" t="s">
        <v>238</v>
      </c>
      <c r="K192" s="10" t="s">
        <v>239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>
        <v>45762</v>
      </c>
      <c r="B193" s="7" t="s">
        <v>261</v>
      </c>
      <c r="C193" s="101" t="s">
        <v>240</v>
      </c>
      <c r="D193" s="9"/>
      <c r="E193" s="9">
        <f t="shared" si="43"/>
        <v>0</v>
      </c>
      <c r="F193" s="9">
        <v>24534.400000000001</v>
      </c>
      <c r="G193" s="9">
        <f t="shared" ref="G193:G208" si="44">IF(J193&gt;0,0,F193)</f>
        <v>0</v>
      </c>
      <c r="H193" s="9">
        <f t="shared" ref="H193:H208" si="45">+D193</f>
        <v>0</v>
      </c>
      <c r="I193" s="9"/>
      <c r="J193" s="45" t="s">
        <v>70</v>
      </c>
      <c r="K193" s="10" t="s">
        <v>246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>
        <v>45776</v>
      </c>
      <c r="B194" s="7" t="s">
        <v>262</v>
      </c>
      <c r="C194" s="101" t="s">
        <v>240</v>
      </c>
      <c r="D194" s="9"/>
      <c r="E194" s="9">
        <f t="shared" si="43"/>
        <v>0</v>
      </c>
      <c r="F194" s="9">
        <v>3438.55</v>
      </c>
      <c r="G194" s="9">
        <f t="shared" si="44"/>
        <v>3438.55</v>
      </c>
      <c r="H194" s="9">
        <f t="shared" si="45"/>
        <v>0</v>
      </c>
      <c r="I194" s="9"/>
      <c r="J194" s="45"/>
      <c r="K194" s="10" t="s">
        <v>263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>
        <v>45754</v>
      </c>
      <c r="B195" s="7" t="s">
        <v>264</v>
      </c>
      <c r="C195" s="101" t="s">
        <v>135</v>
      </c>
      <c r="D195" s="9"/>
      <c r="E195" s="9">
        <f t="shared" si="43"/>
        <v>0</v>
      </c>
      <c r="F195" s="9"/>
      <c r="G195" s="9">
        <v>110663</v>
      </c>
      <c r="H195" s="9">
        <f t="shared" si="45"/>
        <v>0</v>
      </c>
      <c r="I195" s="9"/>
      <c r="J195" s="45">
        <v>2375303</v>
      </c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>
        <v>45777</v>
      </c>
      <c r="B196" s="7" t="s">
        <v>265</v>
      </c>
      <c r="C196" s="101" t="s">
        <v>240</v>
      </c>
      <c r="D196" s="9"/>
      <c r="E196" s="9">
        <f t="shared" si="43"/>
        <v>0</v>
      </c>
      <c r="F196" s="9">
        <v>12806</v>
      </c>
      <c r="G196" s="9">
        <f t="shared" si="44"/>
        <v>0</v>
      </c>
      <c r="H196" s="9">
        <f t="shared" si="45"/>
        <v>0</v>
      </c>
      <c r="I196" s="9"/>
      <c r="J196" s="45" t="s">
        <v>79</v>
      </c>
      <c r="K196" s="10" t="s">
        <v>235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>
        <v>45785</v>
      </c>
      <c r="B197" s="7" t="s">
        <v>266</v>
      </c>
      <c r="C197" s="101" t="s">
        <v>240</v>
      </c>
      <c r="D197" s="9"/>
      <c r="E197" s="9">
        <f t="shared" ref="E197:E212" si="46">+D197</f>
        <v>0</v>
      </c>
      <c r="F197" s="9">
        <v>4363.5</v>
      </c>
      <c r="G197" s="9">
        <f t="shared" si="44"/>
        <v>0</v>
      </c>
      <c r="H197" s="9">
        <f t="shared" si="45"/>
        <v>0</v>
      </c>
      <c r="I197" s="9"/>
      <c r="J197" s="45" t="s">
        <v>121</v>
      </c>
      <c r="K197" s="10" t="s">
        <v>243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>
        <v>45793</v>
      </c>
      <c r="B198" s="7" t="s">
        <v>267</v>
      </c>
      <c r="C198" s="101" t="s">
        <v>240</v>
      </c>
      <c r="D198" s="9"/>
      <c r="E198" s="9">
        <f t="shared" si="46"/>
        <v>0</v>
      </c>
      <c r="F198" s="9">
        <v>33029.56</v>
      </c>
      <c r="G198" s="9">
        <f t="shared" si="44"/>
        <v>0</v>
      </c>
      <c r="H198" s="9">
        <f t="shared" si="45"/>
        <v>0</v>
      </c>
      <c r="I198" s="9"/>
      <c r="J198" s="45" t="s">
        <v>70</v>
      </c>
      <c r="K198" s="10" t="s">
        <v>246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>
        <v>45800</v>
      </c>
      <c r="B199" s="7" t="s">
        <v>268</v>
      </c>
      <c r="C199" s="101" t="s">
        <v>240</v>
      </c>
      <c r="D199" s="9"/>
      <c r="E199" s="9">
        <f t="shared" si="46"/>
        <v>0</v>
      </c>
      <c r="F199" s="9">
        <v>2554829.2999999998</v>
      </c>
      <c r="G199" s="9">
        <f t="shared" si="44"/>
        <v>0</v>
      </c>
      <c r="H199" s="9">
        <f t="shared" si="45"/>
        <v>0</v>
      </c>
      <c r="I199" s="9"/>
      <c r="J199" s="45" t="s">
        <v>81</v>
      </c>
      <c r="K199" s="10" t="s">
        <v>239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>
        <v>45800</v>
      </c>
      <c r="B200" s="7" t="s">
        <v>269</v>
      </c>
      <c r="C200" s="101" t="s">
        <v>240</v>
      </c>
      <c r="D200" s="9"/>
      <c r="E200" s="9">
        <f t="shared" si="46"/>
        <v>0</v>
      </c>
      <c r="F200" s="9">
        <v>134464.70000000001</v>
      </c>
      <c r="G200" s="9">
        <f t="shared" si="44"/>
        <v>0</v>
      </c>
      <c r="H200" s="9">
        <f t="shared" si="45"/>
        <v>0</v>
      </c>
      <c r="I200" s="9"/>
      <c r="J200" s="45" t="s">
        <v>81</v>
      </c>
      <c r="K200" s="10" t="s">
        <v>239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>
        <v>45799.465879629628</v>
      </c>
      <c r="B201" s="7" t="s">
        <v>270</v>
      </c>
      <c r="C201" s="101" t="s">
        <v>135</v>
      </c>
      <c r="D201" s="9"/>
      <c r="E201" s="9">
        <f t="shared" si="46"/>
        <v>0</v>
      </c>
      <c r="F201" s="9"/>
      <c r="G201" s="9">
        <v>37041</v>
      </c>
      <c r="H201" s="9">
        <f t="shared" si="45"/>
        <v>0</v>
      </c>
      <c r="I201" s="9"/>
      <c r="J201" s="45" t="s">
        <v>81</v>
      </c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>
        <v>45807</v>
      </c>
      <c r="B202" s="7" t="s">
        <v>271</v>
      </c>
      <c r="C202" s="101" t="s">
        <v>240</v>
      </c>
      <c r="D202" s="9"/>
      <c r="E202" s="9">
        <f t="shared" si="46"/>
        <v>0</v>
      </c>
      <c r="F202" s="9">
        <v>480</v>
      </c>
      <c r="G202" s="9">
        <f t="shared" si="44"/>
        <v>0</v>
      </c>
      <c r="H202" s="9">
        <f t="shared" si="45"/>
        <v>0</v>
      </c>
      <c r="I202" s="9"/>
      <c r="J202" s="45" t="s">
        <v>79</v>
      </c>
      <c r="K202" s="10" t="s">
        <v>235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>
        <v>45813</v>
      </c>
      <c r="B203" s="7" t="s">
        <v>272</v>
      </c>
      <c r="C203" s="101" t="s">
        <v>240</v>
      </c>
      <c r="D203" s="9"/>
      <c r="E203" s="9">
        <f t="shared" si="46"/>
        <v>0</v>
      </c>
      <c r="F203" s="9">
        <v>15079</v>
      </c>
      <c r="G203" s="9">
        <f t="shared" si="44"/>
        <v>0</v>
      </c>
      <c r="H203" s="9">
        <f t="shared" si="45"/>
        <v>0</v>
      </c>
      <c r="I203" s="9"/>
      <c r="J203" s="45" t="s">
        <v>98</v>
      </c>
      <c r="K203" s="10" t="s">
        <v>235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>
        <v>45813</v>
      </c>
      <c r="B204" s="7" t="s">
        <v>273</v>
      </c>
      <c r="C204" s="101" t="s">
        <v>240</v>
      </c>
      <c r="D204" s="9"/>
      <c r="E204" s="9">
        <f t="shared" si="46"/>
        <v>0</v>
      </c>
      <c r="F204" s="9">
        <v>599.1</v>
      </c>
      <c r="G204" s="9">
        <f t="shared" si="44"/>
        <v>0</v>
      </c>
      <c r="H204" s="9">
        <f t="shared" si="45"/>
        <v>0</v>
      </c>
      <c r="I204" s="9"/>
      <c r="J204" s="45" t="s">
        <v>98</v>
      </c>
      <c r="K204" s="10" t="s">
        <v>235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>
        <v>45819</v>
      </c>
      <c r="B205" s="7" t="s">
        <v>274</v>
      </c>
      <c r="C205" s="101" t="s">
        <v>240</v>
      </c>
      <c r="D205" s="9"/>
      <c r="E205" s="9">
        <f t="shared" si="46"/>
        <v>0</v>
      </c>
      <c r="F205" s="9">
        <v>15079</v>
      </c>
      <c r="G205" s="9">
        <f t="shared" si="44"/>
        <v>0</v>
      </c>
      <c r="H205" s="9">
        <f t="shared" si="45"/>
        <v>0</v>
      </c>
      <c r="I205" s="9"/>
      <c r="J205" s="45" t="s">
        <v>98</v>
      </c>
      <c r="K205" s="10" t="s">
        <v>235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>
        <v>45826</v>
      </c>
      <c r="B206" s="7" t="s">
        <v>275</v>
      </c>
      <c r="C206" s="101" t="s">
        <v>240</v>
      </c>
      <c r="D206" s="9"/>
      <c r="E206" s="9">
        <f t="shared" si="46"/>
        <v>0</v>
      </c>
      <c r="F206" s="9">
        <v>28639.56</v>
      </c>
      <c r="G206" s="9">
        <f t="shared" si="44"/>
        <v>0</v>
      </c>
      <c r="H206" s="9">
        <f t="shared" si="45"/>
        <v>0</v>
      </c>
      <c r="I206" s="9"/>
      <c r="J206" s="45" t="s">
        <v>70</v>
      </c>
      <c r="K206" s="10" t="s">
        <v>246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>
        <v>45827</v>
      </c>
      <c r="B207" s="7" t="s">
        <v>276</v>
      </c>
      <c r="C207" s="101" t="s">
        <v>240</v>
      </c>
      <c r="D207" s="9"/>
      <c r="E207" s="9">
        <f t="shared" si="46"/>
        <v>0</v>
      </c>
      <c r="F207" s="9">
        <v>8804.5</v>
      </c>
      <c r="G207" s="9">
        <f t="shared" si="44"/>
        <v>0</v>
      </c>
      <c r="H207" s="9">
        <f t="shared" si="45"/>
        <v>0</v>
      </c>
      <c r="I207" s="9"/>
      <c r="J207" s="45" t="s">
        <v>121</v>
      </c>
      <c r="K207" s="10" t="s">
        <v>243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>
        <v>45835</v>
      </c>
      <c r="B208" s="7" t="s">
        <v>277</v>
      </c>
      <c r="C208" s="101" t="s">
        <v>240</v>
      </c>
      <c r="D208" s="9"/>
      <c r="E208" s="9">
        <f t="shared" si="46"/>
        <v>0</v>
      </c>
      <c r="F208" s="9">
        <v>8403</v>
      </c>
      <c r="G208" s="9">
        <f t="shared" si="44"/>
        <v>0</v>
      </c>
      <c r="H208" s="9">
        <f t="shared" si="45"/>
        <v>0</v>
      </c>
      <c r="I208" s="9"/>
      <c r="J208" s="45" t="s">
        <v>79</v>
      </c>
      <c r="K208" s="10" t="s">
        <v>235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 t="s">
        <v>289</v>
      </c>
      <c r="B209" s="7" t="s">
        <v>278</v>
      </c>
      <c r="C209" s="101" t="s">
        <v>240</v>
      </c>
      <c r="D209" s="9"/>
      <c r="E209" s="9">
        <f t="shared" si="46"/>
        <v>0</v>
      </c>
      <c r="F209" s="9">
        <v>2312332.2999999998</v>
      </c>
      <c r="G209" s="9">
        <f t="shared" ref="G209:G224" si="47">IF(J209&gt;0,0,F209)</f>
        <v>0</v>
      </c>
      <c r="H209" s="9">
        <f t="shared" ref="H209:H226" si="48">+D209</f>
        <v>0</v>
      </c>
      <c r="I209" s="9"/>
      <c r="J209" s="45" t="s">
        <v>81</v>
      </c>
      <c r="K209" s="10" t="s">
        <v>239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 t="s">
        <v>289</v>
      </c>
      <c r="B210" s="7" t="s">
        <v>279</v>
      </c>
      <c r="C210" s="101" t="s">
        <v>240</v>
      </c>
      <c r="D210" s="9"/>
      <c r="E210" s="9">
        <f t="shared" si="46"/>
        <v>0</v>
      </c>
      <c r="F210" s="9">
        <v>121701.7</v>
      </c>
      <c r="G210" s="9">
        <f t="shared" si="47"/>
        <v>0</v>
      </c>
      <c r="H210" s="9">
        <f t="shared" si="48"/>
        <v>0</v>
      </c>
      <c r="I210" s="9"/>
      <c r="J210" s="45" t="s">
        <v>81</v>
      </c>
      <c r="K210" s="10" t="s">
        <v>239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 t="s">
        <v>289</v>
      </c>
      <c r="B211" s="7" t="s">
        <v>280</v>
      </c>
      <c r="C211" s="101" t="s">
        <v>240</v>
      </c>
      <c r="D211" s="9"/>
      <c r="E211" s="9">
        <f t="shared" si="46"/>
        <v>0</v>
      </c>
      <c r="F211" s="9">
        <v>2097416.65</v>
      </c>
      <c r="G211" s="9">
        <f t="shared" si="47"/>
        <v>0</v>
      </c>
      <c r="H211" s="9">
        <f t="shared" si="48"/>
        <v>0</v>
      </c>
      <c r="I211" s="9"/>
      <c r="J211" s="45" t="s">
        <v>81</v>
      </c>
      <c r="K211" s="10" t="s">
        <v>239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 t="s">
        <v>289</v>
      </c>
      <c r="B212" s="7" t="s">
        <v>281</v>
      </c>
      <c r="C212" s="101" t="s">
        <v>240</v>
      </c>
      <c r="D212" s="9"/>
      <c r="E212" s="9">
        <f t="shared" si="46"/>
        <v>0</v>
      </c>
      <c r="F212" s="9">
        <v>110390.35</v>
      </c>
      <c r="G212" s="9">
        <f t="shared" si="47"/>
        <v>0</v>
      </c>
      <c r="H212" s="9">
        <f t="shared" si="48"/>
        <v>0</v>
      </c>
      <c r="I212" s="9"/>
      <c r="J212" s="45" t="s">
        <v>81</v>
      </c>
      <c r="K212" s="10" t="s">
        <v>239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 t="s">
        <v>289</v>
      </c>
      <c r="B213" s="7" t="s">
        <v>282</v>
      </c>
      <c r="C213" s="101" t="s">
        <v>240</v>
      </c>
      <c r="D213" s="9"/>
      <c r="E213" s="9">
        <f t="shared" ref="E213:E228" si="49">+D213</f>
        <v>0</v>
      </c>
      <c r="F213" s="9">
        <v>9056.2000000000007</v>
      </c>
      <c r="G213" s="9">
        <f t="shared" si="47"/>
        <v>0</v>
      </c>
      <c r="H213" s="9">
        <f t="shared" si="48"/>
        <v>0</v>
      </c>
      <c r="I213" s="9"/>
      <c r="J213" s="45" t="s">
        <v>121</v>
      </c>
      <c r="K213" s="10" t="s">
        <v>243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 t="s">
        <v>289</v>
      </c>
      <c r="B214" s="7" t="s">
        <v>283</v>
      </c>
      <c r="C214" s="101" t="s">
        <v>240</v>
      </c>
      <c r="D214" s="9"/>
      <c r="E214" s="9">
        <f t="shared" si="49"/>
        <v>0</v>
      </c>
      <c r="F214" s="9">
        <v>3165002.32</v>
      </c>
      <c r="G214" s="9">
        <f t="shared" si="47"/>
        <v>0</v>
      </c>
      <c r="H214" s="9">
        <f t="shared" si="48"/>
        <v>0</v>
      </c>
      <c r="I214" s="9"/>
      <c r="J214" s="45" t="s">
        <v>141</v>
      </c>
      <c r="K214" s="10" t="s">
        <v>239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 t="s">
        <v>289</v>
      </c>
      <c r="B215" s="7" t="s">
        <v>284</v>
      </c>
      <c r="C215" s="101" t="s">
        <v>240</v>
      </c>
      <c r="D215" s="9"/>
      <c r="E215" s="9">
        <f t="shared" si="49"/>
        <v>0</v>
      </c>
      <c r="F215" s="9">
        <v>21110.6</v>
      </c>
      <c r="G215" s="9">
        <f t="shared" si="47"/>
        <v>0</v>
      </c>
      <c r="H215" s="9">
        <f t="shared" si="48"/>
        <v>0</v>
      </c>
      <c r="I215" s="9"/>
      <c r="J215" s="45" t="s">
        <v>98</v>
      </c>
      <c r="K215" s="10" t="s">
        <v>235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 t="s">
        <v>289</v>
      </c>
      <c r="B216" s="7" t="s">
        <v>285</v>
      </c>
      <c r="C216" s="101" t="s">
        <v>240</v>
      </c>
      <c r="D216" s="9"/>
      <c r="E216" s="9">
        <f t="shared" si="49"/>
        <v>0</v>
      </c>
      <c r="F216" s="9">
        <v>3618.32</v>
      </c>
      <c r="G216" s="9">
        <f t="shared" si="47"/>
        <v>0</v>
      </c>
      <c r="H216" s="9">
        <f t="shared" si="48"/>
        <v>0</v>
      </c>
      <c r="I216" s="9"/>
      <c r="J216" s="45" t="s">
        <v>98</v>
      </c>
      <c r="K216" s="10" t="s">
        <v>235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 t="s">
        <v>289</v>
      </c>
      <c r="B217" s="7" t="s">
        <v>286</v>
      </c>
      <c r="C217" s="101" t="s">
        <v>240</v>
      </c>
      <c r="D217" s="9"/>
      <c r="E217" s="9">
        <f t="shared" si="49"/>
        <v>0</v>
      </c>
      <c r="F217" s="9">
        <v>18799.55</v>
      </c>
      <c r="G217" s="9">
        <f t="shared" si="47"/>
        <v>0</v>
      </c>
      <c r="H217" s="9">
        <f t="shared" si="48"/>
        <v>0</v>
      </c>
      <c r="I217" s="9"/>
      <c r="J217" s="45" t="s">
        <v>121</v>
      </c>
      <c r="K217" s="10" t="s">
        <v>243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101"/>
      <c r="D218" s="9"/>
      <c r="E218" s="9"/>
      <c r="F218" s="9"/>
      <c r="G218" s="9"/>
      <c r="H218" s="9"/>
      <c r="I218" s="9"/>
      <c r="J218" s="45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5">
      <c r="A219" s="43" t="s">
        <v>288</v>
      </c>
      <c r="B219" s="7"/>
      <c r="C219" s="101"/>
      <c r="D219" s="9"/>
      <c r="E219" s="9"/>
      <c r="F219" s="9"/>
      <c r="G219" s="9"/>
      <c r="H219" s="9"/>
      <c r="I219" s="9"/>
      <c r="J219" s="45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>
        <v>45857</v>
      </c>
      <c r="B220" s="7" t="s">
        <v>287</v>
      </c>
      <c r="C220" s="101" t="s">
        <v>240</v>
      </c>
      <c r="D220" s="9"/>
      <c r="E220" s="9">
        <f t="shared" si="49"/>
        <v>0</v>
      </c>
      <c r="F220" s="9">
        <v>21374.400000000001</v>
      </c>
      <c r="G220" s="9">
        <f t="shared" si="47"/>
        <v>0</v>
      </c>
      <c r="H220" s="9">
        <f t="shared" si="48"/>
        <v>0</v>
      </c>
      <c r="I220" s="9"/>
      <c r="J220" s="45" t="s">
        <v>70</v>
      </c>
      <c r="K220" s="10" t="s">
        <v>246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>
        <v>45883</v>
      </c>
      <c r="B221" s="7" t="s">
        <v>290</v>
      </c>
      <c r="C221" s="101" t="s">
        <v>240</v>
      </c>
      <c r="D221" s="9"/>
      <c r="E221" s="9">
        <f t="shared" si="49"/>
        <v>0</v>
      </c>
      <c r="F221" s="9">
        <v>54284.4</v>
      </c>
      <c r="G221" s="9">
        <f t="shared" si="47"/>
        <v>0</v>
      </c>
      <c r="H221" s="9">
        <f t="shared" si="48"/>
        <v>0</v>
      </c>
      <c r="I221" s="9"/>
      <c r="J221" s="45" t="s">
        <v>98</v>
      </c>
      <c r="K221" s="10" t="s">
        <v>235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>
        <v>45884</v>
      </c>
      <c r="B222" s="7" t="s">
        <v>291</v>
      </c>
      <c r="C222" s="101" t="s">
        <v>240</v>
      </c>
      <c r="D222" s="9"/>
      <c r="E222" s="9">
        <f t="shared" si="49"/>
        <v>0</v>
      </c>
      <c r="F222" s="9">
        <v>1413534.45</v>
      </c>
      <c r="G222" s="9">
        <f t="shared" si="47"/>
        <v>0</v>
      </c>
      <c r="H222" s="9">
        <f t="shared" si="48"/>
        <v>0</v>
      </c>
      <c r="I222" s="9"/>
      <c r="J222" s="45" t="s">
        <v>81</v>
      </c>
      <c r="K222" s="10" t="s">
        <v>239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>
        <v>45884</v>
      </c>
      <c r="B223" s="7" t="s">
        <v>292</v>
      </c>
      <c r="C223" s="101" t="s">
        <v>240</v>
      </c>
      <c r="D223" s="9"/>
      <c r="E223" s="9">
        <f t="shared" si="49"/>
        <v>0</v>
      </c>
      <c r="F223" s="9">
        <v>74396.55</v>
      </c>
      <c r="G223" s="9">
        <f t="shared" si="47"/>
        <v>0</v>
      </c>
      <c r="H223" s="9">
        <f t="shared" si="48"/>
        <v>0</v>
      </c>
      <c r="I223" s="9"/>
      <c r="J223" s="45" t="s">
        <v>81</v>
      </c>
      <c r="K223" s="10" t="s">
        <v>239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>
        <v>45885</v>
      </c>
      <c r="B224" s="7" t="s">
        <v>293</v>
      </c>
      <c r="C224" s="101" t="s">
        <v>240</v>
      </c>
      <c r="D224" s="9"/>
      <c r="E224" s="9">
        <f t="shared" si="49"/>
        <v>0</v>
      </c>
      <c r="F224" s="9">
        <v>24534.400000000001</v>
      </c>
      <c r="G224" s="9">
        <f t="shared" si="47"/>
        <v>0</v>
      </c>
      <c r="H224" s="9">
        <f t="shared" si="48"/>
        <v>0</v>
      </c>
      <c r="I224" s="9"/>
      <c r="J224" s="45" t="s">
        <v>70</v>
      </c>
      <c r="K224" s="10" t="s">
        <v>246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5">
      <c r="A225" s="6">
        <v>45895.398796296293</v>
      </c>
      <c r="B225" s="107" t="s">
        <v>294</v>
      </c>
      <c r="C225" s="101" t="s">
        <v>135</v>
      </c>
      <c r="D225" s="9"/>
      <c r="E225" s="9">
        <f t="shared" si="49"/>
        <v>0</v>
      </c>
      <c r="F225" s="9"/>
      <c r="G225" s="9">
        <v>146291</v>
      </c>
      <c r="H225" s="9">
        <f t="shared" si="48"/>
        <v>0</v>
      </c>
      <c r="I225" s="9"/>
      <c r="J225" s="45">
        <v>2375303</v>
      </c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5">
      <c r="A226" s="6">
        <v>45895.399108796293</v>
      </c>
      <c r="B226" s="107" t="s">
        <v>295</v>
      </c>
      <c r="C226" s="101" t="s">
        <v>135</v>
      </c>
      <c r="D226" s="9"/>
      <c r="E226" s="9">
        <f t="shared" si="49"/>
        <v>0</v>
      </c>
      <c r="F226" s="9"/>
      <c r="G226" s="9">
        <v>23560</v>
      </c>
      <c r="H226" s="9">
        <f t="shared" si="48"/>
        <v>0</v>
      </c>
      <c r="I226" s="9"/>
      <c r="J226" s="45">
        <v>2375303</v>
      </c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>
        <v>45896</v>
      </c>
      <c r="B227" s="7" t="s">
        <v>296</v>
      </c>
      <c r="C227" s="101" t="s">
        <v>298</v>
      </c>
      <c r="D227" s="9"/>
      <c r="E227" s="9">
        <f t="shared" si="49"/>
        <v>0</v>
      </c>
      <c r="F227" s="9">
        <v>15178</v>
      </c>
      <c r="G227" s="9">
        <f t="shared" ref="G227:G239" si="50">IF(J227&gt;0,0,F227)</f>
        <v>0</v>
      </c>
      <c r="H227" s="9">
        <f t="shared" ref="H227:H239" si="51">+D227</f>
        <v>0</v>
      </c>
      <c r="I227" s="9"/>
      <c r="J227" s="45" t="s">
        <v>79</v>
      </c>
      <c r="K227" s="10" t="s">
        <v>235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>
        <v>45903</v>
      </c>
      <c r="B228" s="7" t="s">
        <v>297</v>
      </c>
      <c r="C228" s="101" t="s">
        <v>298</v>
      </c>
      <c r="D228" s="9"/>
      <c r="E228" s="9">
        <f t="shared" si="49"/>
        <v>0</v>
      </c>
      <c r="F228" s="9">
        <v>2969.5</v>
      </c>
      <c r="G228" s="9">
        <f t="shared" si="50"/>
        <v>0</v>
      </c>
      <c r="H228" s="9">
        <f t="shared" si="51"/>
        <v>0</v>
      </c>
      <c r="I228" s="9"/>
      <c r="J228" s="45" t="s">
        <v>121</v>
      </c>
      <c r="K228" s="10" t="s">
        <v>243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5">
      <c r="A229" s="6">
        <v>45922</v>
      </c>
      <c r="B229" s="107" t="s">
        <v>299</v>
      </c>
      <c r="C229" s="101" t="s">
        <v>135</v>
      </c>
      <c r="D229" s="9"/>
      <c r="E229" s="9">
        <f t="shared" ref="E229" si="52">+D229</f>
        <v>0</v>
      </c>
      <c r="F229" s="9"/>
      <c r="G229" s="9">
        <v>10413</v>
      </c>
      <c r="H229" s="9">
        <f t="shared" si="51"/>
        <v>0</v>
      </c>
      <c r="I229" s="9"/>
      <c r="J229" s="45">
        <v>2375303</v>
      </c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>
        <v>45925</v>
      </c>
      <c r="B230" s="7" t="s">
        <v>301</v>
      </c>
      <c r="C230" s="101" t="s">
        <v>298</v>
      </c>
      <c r="D230" s="9"/>
      <c r="E230" s="9">
        <f t="shared" ref="E230:E239" si="53">+D230</f>
        <v>0</v>
      </c>
      <c r="F230" s="9">
        <v>25936.52</v>
      </c>
      <c r="G230" s="9">
        <f t="shared" si="50"/>
        <v>0</v>
      </c>
      <c r="H230" s="9">
        <f t="shared" si="51"/>
        <v>0</v>
      </c>
      <c r="I230" s="9"/>
      <c r="J230" s="45" t="s">
        <v>70</v>
      </c>
      <c r="K230" s="10" t="s">
        <v>246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>
        <v>45925</v>
      </c>
      <c r="B231" s="7" t="s">
        <v>302</v>
      </c>
      <c r="C231" s="101" t="s">
        <v>298</v>
      </c>
      <c r="D231" s="9"/>
      <c r="E231" s="9">
        <f t="shared" si="53"/>
        <v>0</v>
      </c>
      <c r="F231" s="9">
        <v>30158</v>
      </c>
      <c r="G231" s="9">
        <f t="shared" si="50"/>
        <v>0</v>
      </c>
      <c r="H231" s="9">
        <f t="shared" si="51"/>
        <v>0</v>
      </c>
      <c r="I231" s="9"/>
      <c r="J231" s="45" t="s">
        <v>98</v>
      </c>
      <c r="K231" s="10" t="s">
        <v>235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>
        <v>45926</v>
      </c>
      <c r="B232" s="7" t="s">
        <v>303</v>
      </c>
      <c r="C232" s="101" t="s">
        <v>298</v>
      </c>
      <c r="D232" s="9"/>
      <c r="E232" s="9">
        <f t="shared" si="53"/>
        <v>0</v>
      </c>
      <c r="F232" s="9">
        <v>738371.35</v>
      </c>
      <c r="G232" s="9">
        <f t="shared" si="50"/>
        <v>0</v>
      </c>
      <c r="H232" s="9">
        <f t="shared" si="51"/>
        <v>0</v>
      </c>
      <c r="I232" s="9"/>
      <c r="J232" s="45" t="s">
        <v>81</v>
      </c>
      <c r="K232" s="10" t="s">
        <v>239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>
        <v>45926</v>
      </c>
      <c r="B233" s="7" t="s">
        <v>304</v>
      </c>
      <c r="C233" s="101" t="s">
        <v>298</v>
      </c>
      <c r="D233" s="9"/>
      <c r="E233" s="9">
        <f t="shared" si="53"/>
        <v>0</v>
      </c>
      <c r="F233" s="9">
        <v>38861.65</v>
      </c>
      <c r="G233" s="9">
        <f t="shared" si="50"/>
        <v>0</v>
      </c>
      <c r="H233" s="9">
        <f t="shared" si="51"/>
        <v>0</v>
      </c>
      <c r="I233" s="9"/>
      <c r="J233" s="45" t="s">
        <v>81</v>
      </c>
      <c r="K233" s="10" t="s">
        <v>239</v>
      </c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>
        <v>45925</v>
      </c>
      <c r="B234" s="7" t="s">
        <v>301</v>
      </c>
      <c r="C234" s="101" t="s">
        <v>240</v>
      </c>
      <c r="D234" s="9"/>
      <c r="E234" s="9">
        <f t="shared" si="53"/>
        <v>0</v>
      </c>
      <c r="F234" s="9">
        <v>25936.52</v>
      </c>
      <c r="G234" s="9">
        <f t="shared" si="50"/>
        <v>0</v>
      </c>
      <c r="H234" s="9">
        <f t="shared" si="51"/>
        <v>0</v>
      </c>
      <c r="I234" s="9"/>
      <c r="J234" s="45" t="s">
        <v>70</v>
      </c>
      <c r="K234" s="10" t="s">
        <v>246</v>
      </c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>
        <v>45925</v>
      </c>
      <c r="B235" s="7" t="s">
        <v>305</v>
      </c>
      <c r="C235" s="101" t="s">
        <v>240</v>
      </c>
      <c r="D235" s="9"/>
      <c r="E235" s="9">
        <f t="shared" si="53"/>
        <v>0</v>
      </c>
      <c r="F235" s="9">
        <v>30158</v>
      </c>
      <c r="G235" s="9">
        <f t="shared" si="50"/>
        <v>0</v>
      </c>
      <c r="H235" s="9">
        <f t="shared" si="51"/>
        <v>0</v>
      </c>
      <c r="I235" s="9"/>
      <c r="J235" s="45" t="s">
        <v>98</v>
      </c>
      <c r="K235" s="10" t="s">
        <v>235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>
        <v>45926</v>
      </c>
      <c r="B236" s="7" t="s">
        <v>306</v>
      </c>
      <c r="C236" s="101" t="s">
        <v>240</v>
      </c>
      <c r="D236" s="9"/>
      <c r="E236" s="9">
        <f t="shared" si="53"/>
        <v>0</v>
      </c>
      <c r="F236" s="9">
        <v>738371.35</v>
      </c>
      <c r="G236" s="9">
        <f t="shared" si="50"/>
        <v>0</v>
      </c>
      <c r="H236" s="9">
        <f t="shared" si="51"/>
        <v>0</v>
      </c>
      <c r="I236" s="9"/>
      <c r="J236" s="45" t="s">
        <v>81</v>
      </c>
      <c r="K236" s="10" t="s">
        <v>239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>
        <v>45926</v>
      </c>
      <c r="B237" s="7" t="s">
        <v>304</v>
      </c>
      <c r="C237" s="101" t="s">
        <v>240</v>
      </c>
      <c r="D237" s="9"/>
      <c r="E237" s="9">
        <f t="shared" si="53"/>
        <v>0</v>
      </c>
      <c r="F237" s="9">
        <v>38861.65</v>
      </c>
      <c r="G237" s="9">
        <f t="shared" si="50"/>
        <v>0</v>
      </c>
      <c r="H237" s="9">
        <f t="shared" si="51"/>
        <v>0</v>
      </c>
      <c r="I237" s="9"/>
      <c r="J237" s="45" t="s">
        <v>81</v>
      </c>
      <c r="K237" s="10" t="s">
        <v>239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>
        <v>45934</v>
      </c>
      <c r="B238" s="7" t="s">
        <v>307</v>
      </c>
      <c r="C238" s="101" t="s">
        <v>240</v>
      </c>
      <c r="D238" s="9"/>
      <c r="E238" s="9">
        <f t="shared" si="53"/>
        <v>0</v>
      </c>
      <c r="F238" s="9">
        <v>1474.25</v>
      </c>
      <c r="G238" s="9">
        <f t="shared" si="50"/>
        <v>0</v>
      </c>
      <c r="H238" s="9">
        <f t="shared" si="51"/>
        <v>0</v>
      </c>
      <c r="I238" s="9"/>
      <c r="J238" s="45" t="s">
        <v>121</v>
      </c>
      <c r="K238" s="10" t="s">
        <v>243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>
        <v>45941</v>
      </c>
      <c r="B239" s="7" t="s">
        <v>308</v>
      </c>
      <c r="C239" s="101" t="s">
        <v>240</v>
      </c>
      <c r="D239" s="9">
        <v>-4000000</v>
      </c>
      <c r="E239" s="9">
        <f t="shared" si="53"/>
        <v>-4000000</v>
      </c>
      <c r="F239" s="9"/>
      <c r="G239" s="9">
        <f t="shared" si="50"/>
        <v>0</v>
      </c>
      <c r="H239" s="9">
        <f t="shared" si="51"/>
        <v>-4000000</v>
      </c>
      <c r="I239" s="9"/>
      <c r="J239" s="45" t="s">
        <v>309</v>
      </c>
      <c r="K239" s="10" t="s">
        <v>310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>
        <v>45947</v>
      </c>
      <c r="B240" s="7" t="s">
        <v>311</v>
      </c>
      <c r="C240" s="101" t="s">
        <v>240</v>
      </c>
      <c r="D240" s="9"/>
      <c r="E240" s="9">
        <f>+D240</f>
        <v>0</v>
      </c>
      <c r="F240" s="9">
        <v>30158</v>
      </c>
      <c r="G240" s="9">
        <f>IF(J240&gt;0,0,F240)</f>
        <v>0</v>
      </c>
      <c r="H240" s="9">
        <f>+D240</f>
        <v>0</v>
      </c>
      <c r="I240" s="9"/>
      <c r="J240" s="45" t="s">
        <v>98</v>
      </c>
      <c r="K240" s="10" t="s">
        <v>235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11" x14ac:dyDescent="0.2">
      <c r="A241" s="46">
        <v>45948</v>
      </c>
      <c r="B241" s="47" t="s">
        <v>312</v>
      </c>
      <c r="C241" s="93" t="s">
        <v>240</v>
      </c>
      <c r="E241" s="9">
        <f t="shared" ref="E241:E303" si="54">+D241</f>
        <v>0</v>
      </c>
      <c r="F241" s="48">
        <v>27601.200000000001</v>
      </c>
      <c r="G241" s="9">
        <f t="shared" ref="G241:G249" si="55">IF(J241&gt;0,0,F241)</f>
        <v>0</v>
      </c>
      <c r="H241" s="9">
        <f t="shared" ref="H241:H249" si="56">+D241</f>
        <v>0</v>
      </c>
      <c r="J241" s="76" t="s">
        <v>70</v>
      </c>
      <c r="K241" s="77" t="s">
        <v>246</v>
      </c>
    </row>
    <row r="242" spans="1:11" x14ac:dyDescent="0.2">
      <c r="A242" s="46">
        <v>45969</v>
      </c>
      <c r="B242" s="47" t="s">
        <v>313</v>
      </c>
      <c r="C242" s="93" t="s">
        <v>240</v>
      </c>
      <c r="E242" s="9">
        <f t="shared" si="54"/>
        <v>0</v>
      </c>
      <c r="F242" s="48">
        <v>15079</v>
      </c>
      <c r="G242" s="9">
        <f t="shared" si="55"/>
        <v>0</v>
      </c>
      <c r="H242" s="9">
        <f t="shared" si="56"/>
        <v>0</v>
      </c>
      <c r="J242" s="76" t="s">
        <v>98</v>
      </c>
      <c r="K242" s="77" t="s">
        <v>235</v>
      </c>
    </row>
    <row r="243" spans="1:11" x14ac:dyDescent="0.2">
      <c r="A243" s="46">
        <v>45980</v>
      </c>
      <c r="B243" s="47" t="s">
        <v>314</v>
      </c>
      <c r="C243" s="93" t="s">
        <v>240</v>
      </c>
      <c r="E243" s="9">
        <f t="shared" si="54"/>
        <v>0</v>
      </c>
      <c r="F243" s="48">
        <v>233774.1</v>
      </c>
      <c r="G243" s="9">
        <f t="shared" si="55"/>
        <v>0</v>
      </c>
      <c r="H243" s="9">
        <f t="shared" si="56"/>
        <v>0</v>
      </c>
      <c r="J243" s="76" t="s">
        <v>81</v>
      </c>
      <c r="K243" s="77" t="s">
        <v>239</v>
      </c>
    </row>
    <row r="244" spans="1:11" x14ac:dyDescent="0.2">
      <c r="A244" s="46">
        <v>45980</v>
      </c>
      <c r="B244" s="47" t="s">
        <v>315</v>
      </c>
      <c r="C244" s="93" t="s">
        <v>240</v>
      </c>
      <c r="E244" s="9">
        <f t="shared" si="54"/>
        <v>0</v>
      </c>
      <c r="F244" s="48">
        <v>12303.9</v>
      </c>
      <c r="G244" s="9">
        <f t="shared" si="55"/>
        <v>0</v>
      </c>
      <c r="H244" s="9">
        <f t="shared" si="56"/>
        <v>0</v>
      </c>
      <c r="J244" s="76" t="s">
        <v>81</v>
      </c>
      <c r="K244" s="77" t="s">
        <v>239</v>
      </c>
    </row>
    <row r="245" spans="1:11" x14ac:dyDescent="0.2">
      <c r="A245" s="46">
        <v>45980</v>
      </c>
      <c r="B245" s="47" t="s">
        <v>316</v>
      </c>
      <c r="C245" s="93" t="s">
        <v>240</v>
      </c>
      <c r="E245" s="9">
        <f t="shared" si="54"/>
        <v>0</v>
      </c>
      <c r="F245" s="48">
        <v>164570.4</v>
      </c>
      <c r="G245" s="9">
        <f t="shared" si="55"/>
        <v>0</v>
      </c>
      <c r="H245" s="9">
        <f t="shared" si="56"/>
        <v>0</v>
      </c>
      <c r="J245" s="76" t="s">
        <v>81</v>
      </c>
      <c r="K245" s="77" t="s">
        <v>239</v>
      </c>
    </row>
    <row r="246" spans="1:11" x14ac:dyDescent="0.2">
      <c r="A246" s="46">
        <v>45980</v>
      </c>
      <c r="B246" s="47" t="s">
        <v>317</v>
      </c>
      <c r="C246" s="93" t="s">
        <v>240</v>
      </c>
      <c r="E246" s="9">
        <f t="shared" si="54"/>
        <v>0</v>
      </c>
      <c r="F246" s="48">
        <v>8661.6</v>
      </c>
      <c r="G246" s="9">
        <f t="shared" si="55"/>
        <v>0</v>
      </c>
      <c r="H246" s="9">
        <f t="shared" si="56"/>
        <v>0</v>
      </c>
      <c r="J246" s="76" t="s">
        <v>81</v>
      </c>
      <c r="K246" s="77" t="s">
        <v>239</v>
      </c>
    </row>
    <row r="247" spans="1:11" x14ac:dyDescent="0.2">
      <c r="A247" s="46">
        <v>45986</v>
      </c>
      <c r="B247" s="47" t="s">
        <v>318</v>
      </c>
      <c r="C247" s="93" t="s">
        <v>240</v>
      </c>
      <c r="E247" s="9">
        <f t="shared" si="54"/>
        <v>0</v>
      </c>
      <c r="F247" s="48">
        <v>26668.7</v>
      </c>
      <c r="G247" s="9">
        <f t="shared" si="55"/>
        <v>0</v>
      </c>
      <c r="H247" s="9">
        <f t="shared" si="56"/>
        <v>0</v>
      </c>
      <c r="J247" s="76" t="s">
        <v>70</v>
      </c>
      <c r="K247" s="77" t="s">
        <v>246</v>
      </c>
    </row>
    <row r="248" spans="1:11" x14ac:dyDescent="0.2">
      <c r="A248" s="46">
        <v>46009</v>
      </c>
      <c r="B248" s="47" t="s">
        <v>319</v>
      </c>
      <c r="C248" s="93" t="s">
        <v>240</v>
      </c>
      <c r="E248" s="9">
        <f t="shared" si="54"/>
        <v>0</v>
      </c>
      <c r="F248" s="48">
        <v>15079</v>
      </c>
      <c r="G248" s="9">
        <f t="shared" si="55"/>
        <v>15079</v>
      </c>
      <c r="H248" s="9">
        <f t="shared" si="56"/>
        <v>0</v>
      </c>
      <c r="K248" s="77" t="s">
        <v>235</v>
      </c>
    </row>
    <row r="249" spans="1:11" x14ac:dyDescent="0.2">
      <c r="A249" s="46">
        <v>46010</v>
      </c>
      <c r="B249" s="47" t="s">
        <v>320</v>
      </c>
      <c r="C249" s="93" t="s">
        <v>240</v>
      </c>
      <c r="E249" s="9">
        <f t="shared" si="54"/>
        <v>0</v>
      </c>
      <c r="F249" s="48">
        <v>700</v>
      </c>
      <c r="G249" s="9">
        <f t="shared" si="55"/>
        <v>0</v>
      </c>
      <c r="H249" s="9">
        <f t="shared" si="56"/>
        <v>0</v>
      </c>
      <c r="J249" s="76" t="s">
        <v>79</v>
      </c>
      <c r="K249" s="77" t="s">
        <v>235</v>
      </c>
    </row>
    <row r="250" spans="1:11" x14ac:dyDescent="0.2">
      <c r="A250" s="46">
        <v>46009</v>
      </c>
      <c r="B250" s="47" t="s">
        <v>321</v>
      </c>
      <c r="C250" s="93" t="s">
        <v>240</v>
      </c>
      <c r="E250" s="9">
        <f t="shared" si="54"/>
        <v>0</v>
      </c>
      <c r="F250" s="48">
        <v>35792.019999999997</v>
      </c>
      <c r="G250" s="9">
        <f t="shared" ref="G250" si="57">IF(J250&gt;0,0,F250)</f>
        <v>0</v>
      </c>
      <c r="H250" s="9">
        <f t="shared" ref="H250" si="58">+D250</f>
        <v>0</v>
      </c>
      <c r="J250" s="76" t="s">
        <v>70</v>
      </c>
      <c r="K250" s="77" t="s">
        <v>246</v>
      </c>
    </row>
    <row r="251" spans="1:11" ht="12" x14ac:dyDescent="0.25">
      <c r="A251" s="46">
        <v>46034</v>
      </c>
      <c r="B251" s="107" t="s">
        <v>322</v>
      </c>
      <c r="C251" s="101" t="s">
        <v>135</v>
      </c>
      <c r="E251" s="9">
        <f t="shared" si="54"/>
        <v>0</v>
      </c>
      <c r="G251" s="9">
        <v>-389959</v>
      </c>
      <c r="H251" s="9">
        <f t="shared" ref="H251:H314" si="59">+D251</f>
        <v>0</v>
      </c>
      <c r="J251" s="76" t="s">
        <v>81</v>
      </c>
    </row>
    <row r="252" spans="1:11" x14ac:dyDescent="0.2">
      <c r="A252" s="46">
        <v>46044</v>
      </c>
      <c r="B252" s="47" t="s">
        <v>323</v>
      </c>
      <c r="C252" s="93" t="s">
        <v>240</v>
      </c>
      <c r="E252" s="9">
        <f t="shared" si="54"/>
        <v>0</v>
      </c>
      <c r="F252" s="48">
        <v>6031.6</v>
      </c>
      <c r="G252" s="9">
        <f t="shared" ref="G252:G314" si="60">IF(J252&gt;0,0,F252)</f>
        <v>6031.6</v>
      </c>
      <c r="H252" s="9">
        <f t="shared" si="59"/>
        <v>0</v>
      </c>
      <c r="K252" s="77" t="s">
        <v>235</v>
      </c>
    </row>
    <row r="253" spans="1:11" x14ac:dyDescent="0.2">
      <c r="A253" s="46">
        <v>46044</v>
      </c>
      <c r="B253" s="47" t="s">
        <v>324</v>
      </c>
      <c r="C253" s="93" t="s">
        <v>240</v>
      </c>
      <c r="E253" s="9">
        <f t="shared" si="54"/>
        <v>0</v>
      </c>
      <c r="F253" s="48">
        <v>5368.2</v>
      </c>
      <c r="G253" s="9">
        <f t="shared" si="60"/>
        <v>5368.2</v>
      </c>
      <c r="H253" s="9">
        <f t="shared" si="59"/>
        <v>0</v>
      </c>
      <c r="K253" s="77" t="s">
        <v>235</v>
      </c>
    </row>
    <row r="254" spans="1:11" x14ac:dyDescent="0.2">
      <c r="A254" s="46">
        <v>46053</v>
      </c>
      <c r="B254" s="47" t="s">
        <v>325</v>
      </c>
      <c r="C254" s="93" t="s">
        <v>240</v>
      </c>
      <c r="E254" s="9">
        <f t="shared" si="54"/>
        <v>0</v>
      </c>
      <c r="F254" s="48">
        <v>81568.899999999994</v>
      </c>
      <c r="G254" s="9">
        <f t="shared" si="60"/>
        <v>0</v>
      </c>
      <c r="H254" s="9">
        <f t="shared" si="59"/>
        <v>0</v>
      </c>
      <c r="J254" s="76" t="s">
        <v>81</v>
      </c>
      <c r="K254" s="77" t="s">
        <v>239</v>
      </c>
    </row>
    <row r="255" spans="1:11" x14ac:dyDescent="0.2">
      <c r="A255" s="46">
        <v>46053</v>
      </c>
      <c r="B255" s="47" t="s">
        <v>326</v>
      </c>
      <c r="C255" s="93" t="s">
        <v>240</v>
      </c>
      <c r="E255" s="9">
        <f t="shared" si="54"/>
        <v>0</v>
      </c>
      <c r="F255" s="48">
        <v>4293.1000000000004</v>
      </c>
      <c r="G255" s="9">
        <f t="shared" si="60"/>
        <v>0</v>
      </c>
      <c r="H255" s="9">
        <f t="shared" si="59"/>
        <v>0</v>
      </c>
      <c r="J255" s="76" t="s">
        <v>81</v>
      </c>
      <c r="K255" s="77" t="s">
        <v>239</v>
      </c>
    </row>
    <row r="256" spans="1:11" x14ac:dyDescent="0.2">
      <c r="A256" s="46">
        <v>46056</v>
      </c>
      <c r="B256" s="47" t="s">
        <v>327</v>
      </c>
      <c r="C256" s="93" t="s">
        <v>240</v>
      </c>
      <c r="E256" s="9">
        <f t="shared" si="54"/>
        <v>0</v>
      </c>
      <c r="F256" s="48">
        <v>45366.3</v>
      </c>
      <c r="G256" s="9">
        <f t="shared" si="60"/>
        <v>0</v>
      </c>
      <c r="H256" s="9">
        <f t="shared" si="59"/>
        <v>0</v>
      </c>
      <c r="J256" s="76" t="s">
        <v>81</v>
      </c>
      <c r="K256" s="77" t="s">
        <v>239</v>
      </c>
    </row>
    <row r="257" spans="1:11" x14ac:dyDescent="0.2">
      <c r="A257" s="46">
        <v>46056</v>
      </c>
      <c r="B257" s="47" t="s">
        <v>328</v>
      </c>
      <c r="C257" s="93" t="s">
        <v>240</v>
      </c>
      <c r="E257" s="9">
        <f t="shared" si="54"/>
        <v>0</v>
      </c>
      <c r="F257" s="48">
        <v>2387.6999999999998</v>
      </c>
      <c r="G257" s="9">
        <f t="shared" si="60"/>
        <v>0</v>
      </c>
      <c r="H257" s="9">
        <f t="shared" si="59"/>
        <v>0</v>
      </c>
      <c r="J257" s="76" t="s">
        <v>81</v>
      </c>
      <c r="K257" s="77" t="s">
        <v>239</v>
      </c>
    </row>
    <row r="258" spans="1:11" x14ac:dyDescent="0.2">
      <c r="A258" s="46">
        <v>46077</v>
      </c>
      <c r="B258" s="47" t="s">
        <v>329</v>
      </c>
      <c r="C258" s="93" t="s">
        <v>240</v>
      </c>
      <c r="E258" s="9">
        <f t="shared" si="54"/>
        <v>0</v>
      </c>
      <c r="F258" s="48">
        <v>651508.57999999996</v>
      </c>
      <c r="G258" s="9">
        <f t="shared" si="60"/>
        <v>651508.57999999996</v>
      </c>
      <c r="H258" s="9">
        <f t="shared" si="59"/>
        <v>0</v>
      </c>
      <c r="K258" s="77" t="s">
        <v>330</v>
      </c>
    </row>
    <row r="259" spans="1:11" ht="12" x14ac:dyDescent="0.25">
      <c r="A259" s="46">
        <v>46108.479259259257</v>
      </c>
      <c r="B259" s="107" t="s">
        <v>331</v>
      </c>
      <c r="C259" s="93" t="s">
        <v>135</v>
      </c>
      <c r="E259" s="9">
        <f t="shared" si="54"/>
        <v>0</v>
      </c>
      <c r="G259" s="9">
        <v>-48800</v>
      </c>
      <c r="H259" s="9">
        <f t="shared" si="59"/>
        <v>0</v>
      </c>
      <c r="J259" s="76">
        <v>2375303</v>
      </c>
    </row>
    <row r="260" spans="1:11" ht="12" x14ac:dyDescent="0.25">
      <c r="A260" s="46">
        <v>46112.450011574074</v>
      </c>
      <c r="B260" s="128" t="s">
        <v>332</v>
      </c>
      <c r="C260" s="93" t="s">
        <v>135</v>
      </c>
      <c r="E260" s="9">
        <f t="shared" si="54"/>
        <v>0</v>
      </c>
      <c r="G260" s="9">
        <v>2060143</v>
      </c>
      <c r="H260" s="9">
        <f t="shared" si="59"/>
        <v>0</v>
      </c>
      <c r="J260" s="76">
        <v>2475296</v>
      </c>
    </row>
    <row r="261" spans="1:11" x14ac:dyDescent="0.2">
      <c r="A261" s="46">
        <v>46115</v>
      </c>
      <c r="B261" s="47" t="s">
        <v>333</v>
      </c>
      <c r="C261" s="93" t="s">
        <v>240</v>
      </c>
      <c r="E261" s="9">
        <f t="shared" si="54"/>
        <v>0</v>
      </c>
      <c r="F261" s="48">
        <v>1512366.68</v>
      </c>
      <c r="G261" s="9">
        <f t="shared" si="60"/>
        <v>0</v>
      </c>
      <c r="H261" s="9">
        <f t="shared" si="59"/>
        <v>0</v>
      </c>
      <c r="J261" s="76" t="s">
        <v>141</v>
      </c>
      <c r="K261" s="77" t="s">
        <v>239</v>
      </c>
    </row>
    <row r="262" spans="1:11" x14ac:dyDescent="0.2">
      <c r="A262" s="46">
        <v>46097</v>
      </c>
      <c r="B262" s="47" t="s">
        <v>334</v>
      </c>
      <c r="C262" s="93" t="s">
        <v>240</v>
      </c>
      <c r="E262" s="9">
        <f t="shared" si="54"/>
        <v>0</v>
      </c>
      <c r="F262" s="48">
        <v>7707.8</v>
      </c>
      <c r="G262" s="9">
        <f t="shared" si="60"/>
        <v>0</v>
      </c>
      <c r="H262" s="9">
        <f t="shared" si="59"/>
        <v>0</v>
      </c>
      <c r="J262" s="76" t="s">
        <v>98</v>
      </c>
      <c r="K262" s="77">
        <v>6849</v>
      </c>
    </row>
    <row r="263" spans="1:11" ht="12" x14ac:dyDescent="0.25">
      <c r="A263" s="46">
        <v>46127</v>
      </c>
      <c r="B263" s="107" t="s">
        <v>335</v>
      </c>
      <c r="C263" s="93" t="s">
        <v>135</v>
      </c>
      <c r="E263" s="9">
        <f t="shared" si="54"/>
        <v>0</v>
      </c>
      <c r="G263" s="9">
        <v>-18000</v>
      </c>
      <c r="H263" s="9">
        <f t="shared" si="59"/>
        <v>0</v>
      </c>
      <c r="J263" s="76">
        <v>2370077</v>
      </c>
    </row>
    <row r="264" spans="1:11" x14ac:dyDescent="0.2">
      <c r="A264" s="46">
        <v>46161</v>
      </c>
      <c r="B264" s="47" t="s">
        <v>336</v>
      </c>
      <c r="C264" s="93" t="s">
        <v>240</v>
      </c>
      <c r="E264" s="9">
        <f t="shared" si="54"/>
        <v>0</v>
      </c>
      <c r="F264" s="48">
        <v>1501.95</v>
      </c>
      <c r="G264" s="9">
        <f t="shared" si="60"/>
        <v>0</v>
      </c>
      <c r="H264" s="9">
        <f t="shared" si="59"/>
        <v>0</v>
      </c>
      <c r="J264" s="76" t="s">
        <v>81</v>
      </c>
      <c r="K264" s="77" t="s">
        <v>239</v>
      </c>
    </row>
    <row r="265" spans="1:11" x14ac:dyDescent="0.2">
      <c r="A265" s="46">
        <v>46161</v>
      </c>
      <c r="B265" s="47" t="s">
        <v>337</v>
      </c>
      <c r="C265" s="93" t="s">
        <v>240</v>
      </c>
      <c r="E265" s="9">
        <f t="shared" si="54"/>
        <v>0</v>
      </c>
      <c r="F265" s="48">
        <v>79.05</v>
      </c>
      <c r="G265" s="9">
        <f t="shared" si="60"/>
        <v>0</v>
      </c>
      <c r="H265" s="9">
        <f t="shared" si="59"/>
        <v>0</v>
      </c>
      <c r="J265" s="76" t="s">
        <v>81</v>
      </c>
      <c r="K265" s="77" t="s">
        <v>239</v>
      </c>
    </row>
    <row r="266" spans="1:11" x14ac:dyDescent="0.2">
      <c r="A266" s="46">
        <v>46157</v>
      </c>
      <c r="B266" s="47" t="s">
        <v>340</v>
      </c>
      <c r="C266" s="93" t="s">
        <v>240</v>
      </c>
      <c r="E266" s="9">
        <f t="shared" si="54"/>
        <v>0</v>
      </c>
      <c r="F266" s="48">
        <v>9384</v>
      </c>
      <c r="G266" s="9">
        <f t="shared" si="60"/>
        <v>0</v>
      </c>
      <c r="H266" s="9">
        <f t="shared" si="59"/>
        <v>0</v>
      </c>
      <c r="J266" s="76" t="s">
        <v>98</v>
      </c>
      <c r="K266" s="77">
        <v>6849</v>
      </c>
    </row>
    <row r="267" spans="1:11" x14ac:dyDescent="0.2">
      <c r="A267" s="46">
        <v>46133</v>
      </c>
      <c r="B267" s="47" t="s">
        <v>338</v>
      </c>
      <c r="C267" s="93" t="s">
        <v>240</v>
      </c>
      <c r="E267" s="9">
        <f t="shared" si="54"/>
        <v>0</v>
      </c>
      <c r="F267" s="48">
        <v>6031.6</v>
      </c>
      <c r="G267" s="9">
        <f t="shared" si="60"/>
        <v>0</v>
      </c>
      <c r="H267" s="9">
        <f t="shared" si="59"/>
        <v>0</v>
      </c>
      <c r="J267" s="76" t="s">
        <v>98</v>
      </c>
      <c r="K267" s="77">
        <v>6849</v>
      </c>
    </row>
    <row r="268" spans="1:11" x14ac:dyDescent="0.2">
      <c r="A268" s="46">
        <v>46133</v>
      </c>
      <c r="B268" s="47" t="s">
        <v>339</v>
      </c>
      <c r="C268" s="93" t="s">
        <v>240</v>
      </c>
      <c r="E268" s="9">
        <f t="shared" si="54"/>
        <v>0</v>
      </c>
      <c r="F268" s="48">
        <v>907.85</v>
      </c>
      <c r="G268" s="9">
        <f t="shared" si="60"/>
        <v>0</v>
      </c>
      <c r="H268" s="9">
        <f t="shared" si="59"/>
        <v>0</v>
      </c>
      <c r="J268" s="76" t="s">
        <v>98</v>
      </c>
      <c r="K268" s="77">
        <v>6849</v>
      </c>
    </row>
    <row r="269" spans="1:11" x14ac:dyDescent="0.2">
      <c r="A269" s="46">
        <v>46176</v>
      </c>
      <c r="B269" s="47" t="s">
        <v>341</v>
      </c>
      <c r="C269" s="93" t="s">
        <v>240</v>
      </c>
      <c r="E269" s="9">
        <f t="shared" si="54"/>
        <v>0</v>
      </c>
      <c r="F269" s="48">
        <v>21895.53</v>
      </c>
      <c r="G269" s="9">
        <f t="shared" si="60"/>
        <v>0</v>
      </c>
      <c r="H269" s="9">
        <f t="shared" si="59"/>
        <v>0</v>
      </c>
      <c r="J269" s="76" t="s">
        <v>70</v>
      </c>
      <c r="K269" s="77" t="s">
        <v>246</v>
      </c>
    </row>
    <row r="270" spans="1:11" x14ac:dyDescent="0.2">
      <c r="A270" s="46">
        <v>46197</v>
      </c>
      <c r="B270" s="47" t="s">
        <v>342</v>
      </c>
      <c r="C270" s="93" t="s">
        <v>240</v>
      </c>
      <c r="E270" s="9">
        <f t="shared" si="54"/>
        <v>0</v>
      </c>
      <c r="F270" s="48">
        <v>1497170.47</v>
      </c>
      <c r="G270" s="9">
        <f t="shared" si="60"/>
        <v>0</v>
      </c>
      <c r="H270" s="9">
        <f t="shared" si="59"/>
        <v>0</v>
      </c>
      <c r="J270" s="76" t="s">
        <v>141</v>
      </c>
      <c r="K270" s="77" t="s">
        <v>239</v>
      </c>
    </row>
    <row r="271" spans="1:11" x14ac:dyDescent="0.2">
      <c r="A271" s="46">
        <v>46212</v>
      </c>
      <c r="B271" s="47" t="s">
        <v>343</v>
      </c>
      <c r="C271" s="93" t="s">
        <v>240</v>
      </c>
      <c r="E271" s="9">
        <f t="shared" si="54"/>
        <v>0</v>
      </c>
      <c r="F271" s="48">
        <v>174955.21</v>
      </c>
      <c r="G271" s="9">
        <f t="shared" si="60"/>
        <v>0</v>
      </c>
      <c r="H271" s="9">
        <f t="shared" si="59"/>
        <v>0</v>
      </c>
      <c r="J271" s="76" t="s">
        <v>141</v>
      </c>
      <c r="K271" s="77" t="s">
        <v>239</v>
      </c>
    </row>
    <row r="272" spans="1:11" x14ac:dyDescent="0.2">
      <c r="A272" s="46">
        <v>46209</v>
      </c>
      <c r="B272" s="47" t="s">
        <v>344</v>
      </c>
      <c r="C272" s="93" t="s">
        <v>240</v>
      </c>
      <c r="E272" s="9">
        <f t="shared" si="54"/>
        <v>0</v>
      </c>
      <c r="F272" s="48">
        <v>553.49</v>
      </c>
      <c r="G272" s="9">
        <f t="shared" si="60"/>
        <v>0</v>
      </c>
      <c r="H272" s="9">
        <f t="shared" si="59"/>
        <v>0</v>
      </c>
      <c r="J272" s="76" t="s">
        <v>98</v>
      </c>
      <c r="K272" s="77">
        <v>6849</v>
      </c>
    </row>
    <row r="273" spans="1:11" x14ac:dyDescent="0.2">
      <c r="A273" s="46">
        <v>46209</v>
      </c>
      <c r="B273" s="47" t="s">
        <v>345</v>
      </c>
      <c r="C273" s="93" t="s">
        <v>240</v>
      </c>
      <c r="E273" s="9">
        <f t="shared" si="54"/>
        <v>0</v>
      </c>
      <c r="F273" s="48">
        <v>2346</v>
      </c>
      <c r="G273" s="9">
        <f t="shared" si="60"/>
        <v>0</v>
      </c>
      <c r="H273" s="9">
        <f t="shared" si="59"/>
        <v>0</v>
      </c>
      <c r="J273" s="76" t="s">
        <v>98</v>
      </c>
      <c r="K273" s="77">
        <v>6849</v>
      </c>
    </row>
    <row r="274" spans="1:11" x14ac:dyDescent="0.2">
      <c r="A274" s="46">
        <v>46184</v>
      </c>
      <c r="B274" s="47" t="s">
        <v>346</v>
      </c>
      <c r="C274" s="93" t="s">
        <v>240</v>
      </c>
      <c r="E274" s="9">
        <f t="shared" si="54"/>
        <v>0</v>
      </c>
      <c r="F274" s="48">
        <v>3519</v>
      </c>
      <c r="G274" s="9">
        <f t="shared" si="60"/>
        <v>0</v>
      </c>
      <c r="H274" s="9">
        <f t="shared" si="59"/>
        <v>0</v>
      </c>
      <c r="J274" s="76" t="s">
        <v>98</v>
      </c>
      <c r="K274" s="77">
        <v>6849</v>
      </c>
    </row>
    <row r="275" spans="1:11" x14ac:dyDescent="0.2">
      <c r="A275" s="46" t="s">
        <v>347</v>
      </c>
      <c r="B275" s="47" t="s">
        <v>348</v>
      </c>
      <c r="E275" s="9">
        <f t="shared" si="54"/>
        <v>0</v>
      </c>
      <c r="F275" s="48">
        <v>368324.5</v>
      </c>
      <c r="G275" s="9">
        <f t="shared" si="60"/>
        <v>368324.5</v>
      </c>
      <c r="H275" s="9">
        <f t="shared" si="59"/>
        <v>0</v>
      </c>
      <c r="K275" s="77" t="s">
        <v>239</v>
      </c>
    </row>
    <row r="276" spans="1:11" x14ac:dyDescent="0.2">
      <c r="A276" s="46" t="s">
        <v>347</v>
      </c>
      <c r="B276" s="47" t="s">
        <v>349</v>
      </c>
      <c r="E276" s="9">
        <f t="shared" si="54"/>
        <v>0</v>
      </c>
      <c r="F276" s="48">
        <v>19385.5</v>
      </c>
      <c r="G276" s="9">
        <f t="shared" si="60"/>
        <v>19385.5</v>
      </c>
      <c r="H276" s="9">
        <f t="shared" si="59"/>
        <v>0</v>
      </c>
      <c r="K276" s="77" t="s">
        <v>239</v>
      </c>
    </row>
    <row r="277" spans="1:11" x14ac:dyDescent="0.2">
      <c r="E277" s="9">
        <f t="shared" si="54"/>
        <v>0</v>
      </c>
      <c r="G277" s="9">
        <f t="shared" si="60"/>
        <v>0</v>
      </c>
      <c r="H277" s="9">
        <f t="shared" si="59"/>
        <v>0</v>
      </c>
    </row>
    <row r="278" spans="1:11" x14ac:dyDescent="0.2">
      <c r="E278" s="9">
        <f t="shared" si="54"/>
        <v>0</v>
      </c>
      <c r="G278" s="9">
        <f t="shared" si="60"/>
        <v>0</v>
      </c>
      <c r="H278" s="9">
        <f t="shared" si="59"/>
        <v>0</v>
      </c>
    </row>
    <row r="279" spans="1:11" x14ac:dyDescent="0.2">
      <c r="E279" s="9">
        <f t="shared" si="54"/>
        <v>0</v>
      </c>
      <c r="G279" s="9">
        <f t="shared" si="60"/>
        <v>0</v>
      </c>
      <c r="H279" s="9">
        <f t="shared" si="59"/>
        <v>0</v>
      </c>
    </row>
    <row r="280" spans="1:11" x14ac:dyDescent="0.2">
      <c r="E280" s="9">
        <f t="shared" si="54"/>
        <v>0</v>
      </c>
      <c r="G280" s="9">
        <f t="shared" si="60"/>
        <v>0</v>
      </c>
      <c r="H280" s="9">
        <f t="shared" si="59"/>
        <v>0</v>
      </c>
    </row>
    <row r="281" spans="1:11" x14ac:dyDescent="0.2">
      <c r="E281" s="9">
        <f t="shared" si="54"/>
        <v>0</v>
      </c>
      <c r="G281" s="9">
        <f t="shared" si="60"/>
        <v>0</v>
      </c>
      <c r="H281" s="9">
        <f t="shared" si="59"/>
        <v>0</v>
      </c>
    </row>
    <row r="282" spans="1:11" x14ac:dyDescent="0.2">
      <c r="E282" s="9">
        <f t="shared" si="54"/>
        <v>0</v>
      </c>
      <c r="G282" s="9">
        <f t="shared" si="60"/>
        <v>0</v>
      </c>
      <c r="H282" s="9">
        <f t="shared" si="59"/>
        <v>0</v>
      </c>
    </row>
    <row r="283" spans="1:11" x14ac:dyDescent="0.2">
      <c r="E283" s="9">
        <f t="shared" si="54"/>
        <v>0</v>
      </c>
      <c r="G283" s="9">
        <f t="shared" si="60"/>
        <v>0</v>
      </c>
      <c r="H283" s="9">
        <f t="shared" si="59"/>
        <v>0</v>
      </c>
    </row>
    <row r="284" spans="1:11" x14ac:dyDescent="0.2">
      <c r="E284" s="9">
        <f t="shared" si="54"/>
        <v>0</v>
      </c>
      <c r="G284" s="9">
        <f t="shared" si="60"/>
        <v>0</v>
      </c>
      <c r="H284" s="9">
        <f t="shared" si="59"/>
        <v>0</v>
      </c>
    </row>
    <row r="285" spans="1:11" x14ac:dyDescent="0.2">
      <c r="E285" s="9">
        <f t="shared" si="54"/>
        <v>0</v>
      </c>
      <c r="G285" s="9">
        <f t="shared" si="60"/>
        <v>0</v>
      </c>
      <c r="H285" s="9">
        <f t="shared" si="59"/>
        <v>0</v>
      </c>
    </row>
    <row r="286" spans="1:11" x14ac:dyDescent="0.2">
      <c r="E286" s="9">
        <f t="shared" si="54"/>
        <v>0</v>
      </c>
      <c r="G286" s="9">
        <f t="shared" si="60"/>
        <v>0</v>
      </c>
      <c r="H286" s="9">
        <f t="shared" si="59"/>
        <v>0</v>
      </c>
    </row>
    <row r="287" spans="1:11" x14ac:dyDescent="0.2">
      <c r="E287" s="9">
        <f t="shared" si="54"/>
        <v>0</v>
      </c>
      <c r="G287" s="9">
        <f t="shared" si="60"/>
        <v>0</v>
      </c>
      <c r="H287" s="9">
        <f t="shared" si="59"/>
        <v>0</v>
      </c>
    </row>
    <row r="288" spans="1:11" x14ac:dyDescent="0.2">
      <c r="E288" s="9">
        <f t="shared" si="54"/>
        <v>0</v>
      </c>
      <c r="G288" s="9">
        <f t="shared" si="60"/>
        <v>0</v>
      </c>
      <c r="H288" s="9">
        <f t="shared" si="59"/>
        <v>0</v>
      </c>
    </row>
    <row r="289" spans="5:8" x14ac:dyDescent="0.2">
      <c r="E289" s="9">
        <f t="shared" si="54"/>
        <v>0</v>
      </c>
      <c r="G289" s="9">
        <f t="shared" si="60"/>
        <v>0</v>
      </c>
      <c r="H289" s="9">
        <f t="shared" si="59"/>
        <v>0</v>
      </c>
    </row>
    <row r="290" spans="5:8" x14ac:dyDescent="0.2">
      <c r="E290" s="9">
        <f t="shared" si="54"/>
        <v>0</v>
      </c>
      <c r="G290" s="9">
        <f t="shared" si="60"/>
        <v>0</v>
      </c>
      <c r="H290" s="9">
        <f t="shared" si="59"/>
        <v>0</v>
      </c>
    </row>
    <row r="291" spans="5:8" x14ac:dyDescent="0.2">
      <c r="E291" s="9">
        <f t="shared" si="54"/>
        <v>0</v>
      </c>
      <c r="G291" s="9">
        <f t="shared" si="60"/>
        <v>0</v>
      </c>
      <c r="H291" s="9">
        <f t="shared" si="59"/>
        <v>0</v>
      </c>
    </row>
    <row r="292" spans="5:8" x14ac:dyDescent="0.2">
      <c r="E292" s="9">
        <f t="shared" si="54"/>
        <v>0</v>
      </c>
      <c r="G292" s="9">
        <f t="shared" si="60"/>
        <v>0</v>
      </c>
      <c r="H292" s="9">
        <f t="shared" si="59"/>
        <v>0</v>
      </c>
    </row>
    <row r="293" spans="5:8" x14ac:dyDescent="0.2">
      <c r="E293" s="9">
        <f t="shared" si="54"/>
        <v>0</v>
      </c>
      <c r="G293" s="9">
        <f t="shared" si="60"/>
        <v>0</v>
      </c>
      <c r="H293" s="9">
        <f t="shared" si="59"/>
        <v>0</v>
      </c>
    </row>
    <row r="294" spans="5:8" x14ac:dyDescent="0.2">
      <c r="E294" s="9">
        <f t="shared" si="54"/>
        <v>0</v>
      </c>
      <c r="G294" s="9">
        <f t="shared" si="60"/>
        <v>0</v>
      </c>
      <c r="H294" s="9">
        <f t="shared" si="59"/>
        <v>0</v>
      </c>
    </row>
    <row r="295" spans="5:8" x14ac:dyDescent="0.2">
      <c r="E295" s="9">
        <f t="shared" si="54"/>
        <v>0</v>
      </c>
      <c r="G295" s="9">
        <f t="shared" si="60"/>
        <v>0</v>
      </c>
      <c r="H295" s="9">
        <f t="shared" si="59"/>
        <v>0</v>
      </c>
    </row>
    <row r="296" spans="5:8" x14ac:dyDescent="0.2">
      <c r="E296" s="9">
        <f t="shared" si="54"/>
        <v>0</v>
      </c>
      <c r="G296" s="9">
        <f t="shared" si="60"/>
        <v>0</v>
      </c>
      <c r="H296" s="9">
        <f t="shared" si="59"/>
        <v>0</v>
      </c>
    </row>
    <row r="297" spans="5:8" x14ac:dyDescent="0.2">
      <c r="E297" s="9">
        <f t="shared" si="54"/>
        <v>0</v>
      </c>
      <c r="G297" s="9">
        <f t="shared" si="60"/>
        <v>0</v>
      </c>
      <c r="H297" s="9">
        <f t="shared" si="59"/>
        <v>0</v>
      </c>
    </row>
    <row r="298" spans="5:8" x14ac:dyDescent="0.2">
      <c r="E298" s="9">
        <f t="shared" si="54"/>
        <v>0</v>
      </c>
      <c r="G298" s="9">
        <f t="shared" si="60"/>
        <v>0</v>
      </c>
      <c r="H298" s="9">
        <f t="shared" si="59"/>
        <v>0</v>
      </c>
    </row>
    <row r="299" spans="5:8" x14ac:dyDescent="0.2">
      <c r="E299" s="9">
        <f t="shared" si="54"/>
        <v>0</v>
      </c>
      <c r="G299" s="9">
        <f t="shared" si="60"/>
        <v>0</v>
      </c>
      <c r="H299" s="9">
        <f t="shared" si="59"/>
        <v>0</v>
      </c>
    </row>
    <row r="300" spans="5:8" x14ac:dyDescent="0.2">
      <c r="E300" s="9">
        <f t="shared" si="54"/>
        <v>0</v>
      </c>
      <c r="G300" s="9">
        <f t="shared" si="60"/>
        <v>0</v>
      </c>
      <c r="H300" s="9">
        <f t="shared" si="59"/>
        <v>0</v>
      </c>
    </row>
    <row r="301" spans="5:8" x14ac:dyDescent="0.2">
      <c r="E301" s="9">
        <f t="shared" si="54"/>
        <v>0</v>
      </c>
      <c r="G301" s="9">
        <f t="shared" si="60"/>
        <v>0</v>
      </c>
      <c r="H301" s="9">
        <f t="shared" si="59"/>
        <v>0</v>
      </c>
    </row>
    <row r="302" spans="5:8" x14ac:dyDescent="0.2">
      <c r="E302" s="9">
        <f t="shared" si="54"/>
        <v>0</v>
      </c>
      <c r="G302" s="9">
        <f t="shared" si="60"/>
        <v>0</v>
      </c>
      <c r="H302" s="9">
        <f t="shared" si="59"/>
        <v>0</v>
      </c>
    </row>
    <row r="303" spans="5:8" x14ac:dyDescent="0.2">
      <c r="E303" s="9">
        <f t="shared" si="54"/>
        <v>0</v>
      </c>
      <c r="G303" s="9">
        <f t="shared" si="60"/>
        <v>0</v>
      </c>
      <c r="H303" s="9">
        <f t="shared" si="59"/>
        <v>0</v>
      </c>
    </row>
    <row r="304" spans="5:8" x14ac:dyDescent="0.2">
      <c r="E304" s="9">
        <f t="shared" ref="E304:E367" si="61">+D304</f>
        <v>0</v>
      </c>
      <c r="G304" s="9">
        <f t="shared" si="60"/>
        <v>0</v>
      </c>
      <c r="H304" s="9">
        <f t="shared" si="59"/>
        <v>0</v>
      </c>
    </row>
    <row r="305" spans="5:8" x14ac:dyDescent="0.2">
      <c r="E305" s="9">
        <f t="shared" si="61"/>
        <v>0</v>
      </c>
      <c r="G305" s="9">
        <f t="shared" si="60"/>
        <v>0</v>
      </c>
      <c r="H305" s="9">
        <f t="shared" si="59"/>
        <v>0</v>
      </c>
    </row>
    <row r="306" spans="5:8" x14ac:dyDescent="0.2">
      <c r="E306" s="9">
        <f t="shared" si="61"/>
        <v>0</v>
      </c>
      <c r="G306" s="9">
        <f t="shared" si="60"/>
        <v>0</v>
      </c>
      <c r="H306" s="9">
        <f t="shared" si="59"/>
        <v>0</v>
      </c>
    </row>
    <row r="307" spans="5:8" x14ac:dyDescent="0.2">
      <c r="E307" s="9">
        <f t="shared" si="61"/>
        <v>0</v>
      </c>
      <c r="G307" s="9">
        <f t="shared" si="60"/>
        <v>0</v>
      </c>
      <c r="H307" s="9">
        <f t="shared" si="59"/>
        <v>0</v>
      </c>
    </row>
    <row r="308" spans="5:8" x14ac:dyDescent="0.2">
      <c r="E308" s="9">
        <f t="shared" si="61"/>
        <v>0</v>
      </c>
      <c r="G308" s="9">
        <f t="shared" si="60"/>
        <v>0</v>
      </c>
      <c r="H308" s="9">
        <f t="shared" si="59"/>
        <v>0</v>
      </c>
    </row>
    <row r="309" spans="5:8" x14ac:dyDescent="0.2">
      <c r="E309" s="9">
        <f t="shared" si="61"/>
        <v>0</v>
      </c>
      <c r="G309" s="9">
        <f t="shared" si="60"/>
        <v>0</v>
      </c>
      <c r="H309" s="9">
        <f t="shared" si="59"/>
        <v>0</v>
      </c>
    </row>
    <row r="310" spans="5:8" x14ac:dyDescent="0.2">
      <c r="E310" s="9">
        <f t="shared" si="61"/>
        <v>0</v>
      </c>
      <c r="G310" s="9">
        <f t="shared" si="60"/>
        <v>0</v>
      </c>
      <c r="H310" s="9">
        <f t="shared" si="59"/>
        <v>0</v>
      </c>
    </row>
    <row r="311" spans="5:8" x14ac:dyDescent="0.2">
      <c r="E311" s="9">
        <f t="shared" si="61"/>
        <v>0</v>
      </c>
      <c r="G311" s="9">
        <f t="shared" si="60"/>
        <v>0</v>
      </c>
      <c r="H311" s="9">
        <f t="shared" si="59"/>
        <v>0</v>
      </c>
    </row>
    <row r="312" spans="5:8" x14ac:dyDescent="0.2">
      <c r="E312" s="9">
        <f t="shared" si="61"/>
        <v>0</v>
      </c>
      <c r="G312" s="9">
        <f t="shared" si="60"/>
        <v>0</v>
      </c>
      <c r="H312" s="9">
        <f t="shared" si="59"/>
        <v>0</v>
      </c>
    </row>
    <row r="313" spans="5:8" x14ac:dyDescent="0.2">
      <c r="E313" s="9">
        <f t="shared" si="61"/>
        <v>0</v>
      </c>
      <c r="G313" s="9">
        <f t="shared" si="60"/>
        <v>0</v>
      </c>
      <c r="H313" s="9">
        <f t="shared" si="59"/>
        <v>0</v>
      </c>
    </row>
    <row r="314" spans="5:8" x14ac:dyDescent="0.2">
      <c r="E314" s="9">
        <f t="shared" si="61"/>
        <v>0</v>
      </c>
      <c r="G314" s="9">
        <f t="shared" si="60"/>
        <v>0</v>
      </c>
      <c r="H314" s="9">
        <f t="shared" si="59"/>
        <v>0</v>
      </c>
    </row>
    <row r="315" spans="5:8" x14ac:dyDescent="0.2">
      <c r="E315" s="9">
        <f t="shared" si="61"/>
        <v>0</v>
      </c>
      <c r="G315" s="9">
        <f t="shared" ref="G315:G378" si="62">IF(J315&gt;0,0,F315)</f>
        <v>0</v>
      </c>
      <c r="H315" s="9">
        <f t="shared" ref="H315:H378" si="63">+D315</f>
        <v>0</v>
      </c>
    </row>
    <row r="316" spans="5:8" x14ac:dyDescent="0.2">
      <c r="E316" s="9">
        <f t="shared" si="61"/>
        <v>0</v>
      </c>
      <c r="G316" s="9">
        <f t="shared" si="62"/>
        <v>0</v>
      </c>
      <c r="H316" s="9">
        <f t="shared" si="63"/>
        <v>0</v>
      </c>
    </row>
    <row r="317" spans="5:8" x14ac:dyDescent="0.2">
      <c r="E317" s="9">
        <f t="shared" si="61"/>
        <v>0</v>
      </c>
      <c r="G317" s="9">
        <f t="shared" si="62"/>
        <v>0</v>
      </c>
      <c r="H317" s="9">
        <f t="shared" si="63"/>
        <v>0</v>
      </c>
    </row>
    <row r="318" spans="5:8" x14ac:dyDescent="0.2">
      <c r="E318" s="9">
        <f t="shared" si="61"/>
        <v>0</v>
      </c>
      <c r="G318" s="9">
        <f t="shared" si="62"/>
        <v>0</v>
      </c>
      <c r="H318" s="9">
        <f t="shared" si="63"/>
        <v>0</v>
      </c>
    </row>
    <row r="319" spans="5:8" x14ac:dyDescent="0.2">
      <c r="E319" s="9">
        <f t="shared" si="61"/>
        <v>0</v>
      </c>
      <c r="G319" s="9">
        <f t="shared" si="62"/>
        <v>0</v>
      </c>
      <c r="H319" s="9">
        <f t="shared" si="63"/>
        <v>0</v>
      </c>
    </row>
    <row r="320" spans="5:8" x14ac:dyDescent="0.2">
      <c r="E320" s="9">
        <f t="shared" si="61"/>
        <v>0</v>
      </c>
      <c r="G320" s="9">
        <f t="shared" si="62"/>
        <v>0</v>
      </c>
      <c r="H320" s="9">
        <f t="shared" si="63"/>
        <v>0</v>
      </c>
    </row>
    <row r="321" spans="5:8" x14ac:dyDescent="0.2">
      <c r="E321" s="9">
        <f t="shared" si="61"/>
        <v>0</v>
      </c>
      <c r="G321" s="9">
        <f t="shared" si="62"/>
        <v>0</v>
      </c>
      <c r="H321" s="9">
        <f t="shared" si="63"/>
        <v>0</v>
      </c>
    </row>
    <row r="322" spans="5:8" x14ac:dyDescent="0.2">
      <c r="E322" s="9">
        <f t="shared" si="61"/>
        <v>0</v>
      </c>
      <c r="G322" s="9">
        <f t="shared" si="62"/>
        <v>0</v>
      </c>
      <c r="H322" s="9">
        <f t="shared" si="63"/>
        <v>0</v>
      </c>
    </row>
    <row r="323" spans="5:8" x14ac:dyDescent="0.2">
      <c r="E323" s="9">
        <f t="shared" si="61"/>
        <v>0</v>
      </c>
      <c r="G323" s="9">
        <f t="shared" si="62"/>
        <v>0</v>
      </c>
      <c r="H323" s="9">
        <f t="shared" si="63"/>
        <v>0</v>
      </c>
    </row>
    <row r="324" spans="5:8" x14ac:dyDescent="0.2">
      <c r="E324" s="9">
        <f t="shared" si="61"/>
        <v>0</v>
      </c>
      <c r="G324" s="9">
        <f t="shared" si="62"/>
        <v>0</v>
      </c>
      <c r="H324" s="9">
        <f t="shared" si="63"/>
        <v>0</v>
      </c>
    </row>
    <row r="325" spans="5:8" x14ac:dyDescent="0.2">
      <c r="E325" s="9">
        <f t="shared" si="61"/>
        <v>0</v>
      </c>
      <c r="G325" s="9">
        <f t="shared" si="62"/>
        <v>0</v>
      </c>
      <c r="H325" s="9">
        <f t="shared" si="63"/>
        <v>0</v>
      </c>
    </row>
    <row r="326" spans="5:8" x14ac:dyDescent="0.2">
      <c r="E326" s="9">
        <f t="shared" si="61"/>
        <v>0</v>
      </c>
      <c r="G326" s="9">
        <f t="shared" si="62"/>
        <v>0</v>
      </c>
      <c r="H326" s="9">
        <f t="shared" si="63"/>
        <v>0</v>
      </c>
    </row>
    <row r="327" spans="5:8" x14ac:dyDescent="0.2">
      <c r="E327" s="9">
        <f t="shared" si="61"/>
        <v>0</v>
      </c>
      <c r="G327" s="9">
        <f t="shared" si="62"/>
        <v>0</v>
      </c>
      <c r="H327" s="9">
        <f t="shared" si="63"/>
        <v>0</v>
      </c>
    </row>
    <row r="328" spans="5:8" x14ac:dyDescent="0.2">
      <c r="E328" s="9">
        <f t="shared" si="61"/>
        <v>0</v>
      </c>
      <c r="G328" s="9">
        <f t="shared" si="62"/>
        <v>0</v>
      </c>
      <c r="H328" s="9">
        <f t="shared" si="63"/>
        <v>0</v>
      </c>
    </row>
    <row r="329" spans="5:8" x14ac:dyDescent="0.2">
      <c r="E329" s="9">
        <f t="shared" si="61"/>
        <v>0</v>
      </c>
      <c r="G329" s="9">
        <f t="shared" si="62"/>
        <v>0</v>
      </c>
      <c r="H329" s="9">
        <f t="shared" si="63"/>
        <v>0</v>
      </c>
    </row>
    <row r="330" spans="5:8" x14ac:dyDescent="0.2">
      <c r="E330" s="9">
        <f t="shared" si="61"/>
        <v>0</v>
      </c>
      <c r="G330" s="9">
        <f t="shared" si="62"/>
        <v>0</v>
      </c>
      <c r="H330" s="9">
        <f t="shared" si="63"/>
        <v>0</v>
      </c>
    </row>
    <row r="331" spans="5:8" x14ac:dyDescent="0.2">
      <c r="E331" s="9">
        <f t="shared" si="61"/>
        <v>0</v>
      </c>
      <c r="G331" s="9">
        <f t="shared" si="62"/>
        <v>0</v>
      </c>
      <c r="H331" s="9">
        <f t="shared" si="63"/>
        <v>0</v>
      </c>
    </row>
    <row r="332" spans="5:8" x14ac:dyDescent="0.2">
      <c r="E332" s="9">
        <f t="shared" si="61"/>
        <v>0</v>
      </c>
      <c r="G332" s="9">
        <f t="shared" si="62"/>
        <v>0</v>
      </c>
      <c r="H332" s="9">
        <f t="shared" si="63"/>
        <v>0</v>
      </c>
    </row>
    <row r="333" spans="5:8" x14ac:dyDescent="0.2">
      <c r="E333" s="9">
        <f t="shared" si="61"/>
        <v>0</v>
      </c>
      <c r="G333" s="9">
        <f t="shared" si="62"/>
        <v>0</v>
      </c>
      <c r="H333" s="9">
        <f t="shared" si="63"/>
        <v>0</v>
      </c>
    </row>
    <row r="334" spans="5:8" x14ac:dyDescent="0.2">
      <c r="E334" s="9">
        <f t="shared" si="61"/>
        <v>0</v>
      </c>
      <c r="G334" s="9">
        <f t="shared" si="62"/>
        <v>0</v>
      </c>
      <c r="H334" s="9">
        <f t="shared" si="63"/>
        <v>0</v>
      </c>
    </row>
    <row r="335" spans="5:8" x14ac:dyDescent="0.2">
      <c r="E335" s="9">
        <f t="shared" si="61"/>
        <v>0</v>
      </c>
      <c r="G335" s="9">
        <f t="shared" si="62"/>
        <v>0</v>
      </c>
      <c r="H335" s="9">
        <f t="shared" si="63"/>
        <v>0</v>
      </c>
    </row>
    <row r="336" spans="5:8" x14ac:dyDescent="0.2">
      <c r="E336" s="9">
        <f t="shared" si="61"/>
        <v>0</v>
      </c>
      <c r="G336" s="9">
        <f t="shared" si="62"/>
        <v>0</v>
      </c>
      <c r="H336" s="9">
        <f t="shared" si="63"/>
        <v>0</v>
      </c>
    </row>
    <row r="337" spans="5:8" x14ac:dyDescent="0.2">
      <c r="E337" s="9">
        <f t="shared" si="61"/>
        <v>0</v>
      </c>
      <c r="G337" s="9">
        <f t="shared" si="62"/>
        <v>0</v>
      </c>
      <c r="H337" s="9">
        <f t="shared" si="63"/>
        <v>0</v>
      </c>
    </row>
    <row r="338" spans="5:8" x14ac:dyDescent="0.2">
      <c r="E338" s="9">
        <f t="shared" si="61"/>
        <v>0</v>
      </c>
      <c r="G338" s="9">
        <f t="shared" si="62"/>
        <v>0</v>
      </c>
      <c r="H338" s="9">
        <f t="shared" si="63"/>
        <v>0</v>
      </c>
    </row>
    <row r="339" spans="5:8" x14ac:dyDescent="0.2">
      <c r="E339" s="9">
        <f t="shared" si="61"/>
        <v>0</v>
      </c>
      <c r="G339" s="9">
        <f t="shared" si="62"/>
        <v>0</v>
      </c>
      <c r="H339" s="9">
        <f t="shared" si="63"/>
        <v>0</v>
      </c>
    </row>
    <row r="340" spans="5:8" x14ac:dyDescent="0.2">
      <c r="E340" s="9">
        <f t="shared" si="61"/>
        <v>0</v>
      </c>
      <c r="G340" s="9">
        <f t="shared" si="62"/>
        <v>0</v>
      </c>
      <c r="H340" s="9">
        <f t="shared" si="63"/>
        <v>0</v>
      </c>
    </row>
    <row r="341" spans="5:8" x14ac:dyDescent="0.2">
      <c r="E341" s="9">
        <f t="shared" si="61"/>
        <v>0</v>
      </c>
      <c r="G341" s="9">
        <f t="shared" si="62"/>
        <v>0</v>
      </c>
      <c r="H341" s="9">
        <f t="shared" si="63"/>
        <v>0</v>
      </c>
    </row>
    <row r="342" spans="5:8" x14ac:dyDescent="0.2">
      <c r="E342" s="9">
        <f t="shared" si="61"/>
        <v>0</v>
      </c>
      <c r="G342" s="9">
        <f t="shared" si="62"/>
        <v>0</v>
      </c>
      <c r="H342" s="9">
        <f t="shared" si="63"/>
        <v>0</v>
      </c>
    </row>
    <row r="343" spans="5:8" x14ac:dyDescent="0.2">
      <c r="E343" s="9">
        <f t="shared" si="61"/>
        <v>0</v>
      </c>
      <c r="G343" s="9">
        <f t="shared" si="62"/>
        <v>0</v>
      </c>
      <c r="H343" s="9">
        <f t="shared" si="63"/>
        <v>0</v>
      </c>
    </row>
    <row r="344" spans="5:8" x14ac:dyDescent="0.2">
      <c r="E344" s="9">
        <f t="shared" si="61"/>
        <v>0</v>
      </c>
      <c r="G344" s="9">
        <f t="shared" si="62"/>
        <v>0</v>
      </c>
      <c r="H344" s="9">
        <f t="shared" si="63"/>
        <v>0</v>
      </c>
    </row>
    <row r="345" spans="5:8" x14ac:dyDescent="0.2">
      <c r="E345" s="9">
        <f t="shared" si="61"/>
        <v>0</v>
      </c>
      <c r="G345" s="9">
        <f t="shared" si="62"/>
        <v>0</v>
      </c>
      <c r="H345" s="9">
        <f t="shared" si="63"/>
        <v>0</v>
      </c>
    </row>
    <row r="346" spans="5:8" x14ac:dyDescent="0.2">
      <c r="E346" s="9">
        <f t="shared" si="61"/>
        <v>0</v>
      </c>
      <c r="G346" s="9">
        <f t="shared" si="62"/>
        <v>0</v>
      </c>
      <c r="H346" s="9">
        <f t="shared" si="63"/>
        <v>0</v>
      </c>
    </row>
    <row r="347" spans="5:8" x14ac:dyDescent="0.2">
      <c r="E347" s="9">
        <f t="shared" si="61"/>
        <v>0</v>
      </c>
      <c r="G347" s="9">
        <f t="shared" si="62"/>
        <v>0</v>
      </c>
      <c r="H347" s="9">
        <f t="shared" si="63"/>
        <v>0</v>
      </c>
    </row>
    <row r="348" spans="5:8" x14ac:dyDescent="0.2">
      <c r="E348" s="9">
        <f t="shared" si="61"/>
        <v>0</v>
      </c>
      <c r="G348" s="9">
        <f t="shared" si="62"/>
        <v>0</v>
      </c>
      <c r="H348" s="9">
        <f t="shared" si="63"/>
        <v>0</v>
      </c>
    </row>
    <row r="349" spans="5:8" x14ac:dyDescent="0.2">
      <c r="E349" s="9">
        <f t="shared" si="61"/>
        <v>0</v>
      </c>
      <c r="G349" s="9">
        <f t="shared" si="62"/>
        <v>0</v>
      </c>
      <c r="H349" s="9">
        <f t="shared" si="63"/>
        <v>0</v>
      </c>
    </row>
    <row r="350" spans="5:8" x14ac:dyDescent="0.2">
      <c r="E350" s="9">
        <f t="shared" si="61"/>
        <v>0</v>
      </c>
      <c r="G350" s="9">
        <f t="shared" si="62"/>
        <v>0</v>
      </c>
      <c r="H350" s="9">
        <f t="shared" si="63"/>
        <v>0</v>
      </c>
    </row>
    <row r="351" spans="5:8" x14ac:dyDescent="0.2">
      <c r="E351" s="9">
        <f t="shared" si="61"/>
        <v>0</v>
      </c>
      <c r="G351" s="9">
        <f t="shared" si="62"/>
        <v>0</v>
      </c>
      <c r="H351" s="9">
        <f t="shared" si="63"/>
        <v>0</v>
      </c>
    </row>
    <row r="352" spans="5:8" x14ac:dyDescent="0.2">
      <c r="E352" s="9">
        <f t="shared" si="61"/>
        <v>0</v>
      </c>
      <c r="G352" s="9">
        <f t="shared" si="62"/>
        <v>0</v>
      </c>
      <c r="H352" s="9">
        <f t="shared" si="63"/>
        <v>0</v>
      </c>
    </row>
    <row r="353" spans="5:8" x14ac:dyDescent="0.2">
      <c r="E353" s="9">
        <f t="shared" si="61"/>
        <v>0</v>
      </c>
      <c r="G353" s="9">
        <f t="shared" si="62"/>
        <v>0</v>
      </c>
      <c r="H353" s="9">
        <f t="shared" si="63"/>
        <v>0</v>
      </c>
    </row>
    <row r="354" spans="5:8" x14ac:dyDescent="0.2">
      <c r="E354" s="9">
        <f t="shared" si="61"/>
        <v>0</v>
      </c>
      <c r="G354" s="9">
        <f t="shared" si="62"/>
        <v>0</v>
      </c>
      <c r="H354" s="9">
        <f t="shared" si="63"/>
        <v>0</v>
      </c>
    </row>
    <row r="355" spans="5:8" x14ac:dyDescent="0.2">
      <c r="E355" s="9">
        <f t="shared" si="61"/>
        <v>0</v>
      </c>
      <c r="G355" s="9">
        <f t="shared" si="62"/>
        <v>0</v>
      </c>
      <c r="H355" s="9">
        <f t="shared" si="63"/>
        <v>0</v>
      </c>
    </row>
    <row r="356" spans="5:8" x14ac:dyDescent="0.2">
      <c r="E356" s="9">
        <f t="shared" si="61"/>
        <v>0</v>
      </c>
      <c r="G356" s="9">
        <f t="shared" si="62"/>
        <v>0</v>
      </c>
      <c r="H356" s="9">
        <f t="shared" si="63"/>
        <v>0</v>
      </c>
    </row>
    <row r="357" spans="5:8" x14ac:dyDescent="0.2">
      <c r="E357" s="9">
        <f t="shared" si="61"/>
        <v>0</v>
      </c>
      <c r="G357" s="9">
        <f t="shared" si="62"/>
        <v>0</v>
      </c>
      <c r="H357" s="9">
        <f t="shared" si="63"/>
        <v>0</v>
      </c>
    </row>
    <row r="358" spans="5:8" x14ac:dyDescent="0.2">
      <c r="E358" s="9">
        <f t="shared" si="61"/>
        <v>0</v>
      </c>
      <c r="G358" s="9">
        <f t="shared" si="62"/>
        <v>0</v>
      </c>
      <c r="H358" s="9">
        <f t="shared" si="63"/>
        <v>0</v>
      </c>
    </row>
    <row r="359" spans="5:8" x14ac:dyDescent="0.2">
      <c r="E359" s="9">
        <f t="shared" si="61"/>
        <v>0</v>
      </c>
      <c r="G359" s="9">
        <f t="shared" si="62"/>
        <v>0</v>
      </c>
      <c r="H359" s="9">
        <f t="shared" si="63"/>
        <v>0</v>
      </c>
    </row>
    <row r="360" spans="5:8" x14ac:dyDescent="0.2">
      <c r="E360" s="9">
        <f t="shared" si="61"/>
        <v>0</v>
      </c>
      <c r="G360" s="9">
        <f t="shared" si="62"/>
        <v>0</v>
      </c>
      <c r="H360" s="9">
        <f t="shared" si="63"/>
        <v>0</v>
      </c>
    </row>
    <row r="361" spans="5:8" x14ac:dyDescent="0.2">
      <c r="E361" s="9">
        <f t="shared" si="61"/>
        <v>0</v>
      </c>
      <c r="G361" s="9">
        <f t="shared" si="62"/>
        <v>0</v>
      </c>
      <c r="H361" s="9">
        <f t="shared" si="63"/>
        <v>0</v>
      </c>
    </row>
    <row r="362" spans="5:8" x14ac:dyDescent="0.2">
      <c r="E362" s="9">
        <f t="shared" si="61"/>
        <v>0</v>
      </c>
      <c r="G362" s="9">
        <f t="shared" si="62"/>
        <v>0</v>
      </c>
      <c r="H362" s="9">
        <f t="shared" si="63"/>
        <v>0</v>
      </c>
    </row>
    <row r="363" spans="5:8" x14ac:dyDescent="0.2">
      <c r="E363" s="9">
        <f t="shared" si="61"/>
        <v>0</v>
      </c>
      <c r="G363" s="9">
        <f t="shared" si="62"/>
        <v>0</v>
      </c>
      <c r="H363" s="9">
        <f t="shared" si="63"/>
        <v>0</v>
      </c>
    </row>
    <row r="364" spans="5:8" x14ac:dyDescent="0.2">
      <c r="E364" s="9">
        <f t="shared" si="61"/>
        <v>0</v>
      </c>
      <c r="G364" s="9">
        <f t="shared" si="62"/>
        <v>0</v>
      </c>
      <c r="H364" s="9">
        <f t="shared" si="63"/>
        <v>0</v>
      </c>
    </row>
    <row r="365" spans="5:8" x14ac:dyDescent="0.2">
      <c r="E365" s="9">
        <f t="shared" si="61"/>
        <v>0</v>
      </c>
      <c r="G365" s="9">
        <f t="shared" si="62"/>
        <v>0</v>
      </c>
      <c r="H365" s="9">
        <f t="shared" si="63"/>
        <v>0</v>
      </c>
    </row>
    <row r="366" spans="5:8" x14ac:dyDescent="0.2">
      <c r="E366" s="9">
        <f t="shared" si="61"/>
        <v>0</v>
      </c>
      <c r="G366" s="9">
        <f t="shared" si="62"/>
        <v>0</v>
      </c>
      <c r="H366" s="9">
        <f t="shared" si="63"/>
        <v>0</v>
      </c>
    </row>
    <row r="367" spans="5:8" x14ac:dyDescent="0.2">
      <c r="E367" s="9">
        <f t="shared" si="61"/>
        <v>0</v>
      </c>
      <c r="G367" s="9">
        <f t="shared" si="62"/>
        <v>0</v>
      </c>
      <c r="H367" s="9">
        <f t="shared" si="63"/>
        <v>0</v>
      </c>
    </row>
    <row r="368" spans="5:8" x14ac:dyDescent="0.2">
      <c r="E368" s="9">
        <f t="shared" ref="E368:E396" si="64">+D368</f>
        <v>0</v>
      </c>
      <c r="G368" s="9">
        <f t="shared" si="62"/>
        <v>0</v>
      </c>
      <c r="H368" s="9">
        <f t="shared" si="63"/>
        <v>0</v>
      </c>
    </row>
    <row r="369" spans="5:8" x14ac:dyDescent="0.2">
      <c r="E369" s="9">
        <f t="shared" si="64"/>
        <v>0</v>
      </c>
      <c r="G369" s="9">
        <f t="shared" si="62"/>
        <v>0</v>
      </c>
      <c r="H369" s="9">
        <f t="shared" si="63"/>
        <v>0</v>
      </c>
    </row>
    <row r="370" spans="5:8" x14ac:dyDescent="0.2">
      <c r="E370" s="9">
        <f t="shared" si="64"/>
        <v>0</v>
      </c>
      <c r="G370" s="9">
        <f t="shared" si="62"/>
        <v>0</v>
      </c>
      <c r="H370" s="9">
        <f t="shared" si="63"/>
        <v>0</v>
      </c>
    </row>
    <row r="371" spans="5:8" x14ac:dyDescent="0.2">
      <c r="E371" s="9">
        <f t="shared" si="64"/>
        <v>0</v>
      </c>
      <c r="G371" s="9">
        <f t="shared" si="62"/>
        <v>0</v>
      </c>
      <c r="H371" s="9">
        <f t="shared" si="63"/>
        <v>0</v>
      </c>
    </row>
    <row r="372" spans="5:8" x14ac:dyDescent="0.2">
      <c r="E372" s="9">
        <f t="shared" si="64"/>
        <v>0</v>
      </c>
      <c r="G372" s="9">
        <f t="shared" si="62"/>
        <v>0</v>
      </c>
      <c r="H372" s="9">
        <f t="shared" si="63"/>
        <v>0</v>
      </c>
    </row>
    <row r="373" spans="5:8" x14ac:dyDescent="0.2">
      <c r="E373" s="9">
        <f t="shared" si="64"/>
        <v>0</v>
      </c>
      <c r="G373" s="9">
        <f t="shared" si="62"/>
        <v>0</v>
      </c>
      <c r="H373" s="9">
        <f t="shared" si="63"/>
        <v>0</v>
      </c>
    </row>
    <row r="374" spans="5:8" x14ac:dyDescent="0.2">
      <c r="E374" s="9">
        <f t="shared" si="64"/>
        <v>0</v>
      </c>
      <c r="G374" s="9">
        <f t="shared" si="62"/>
        <v>0</v>
      </c>
      <c r="H374" s="9">
        <f t="shared" si="63"/>
        <v>0</v>
      </c>
    </row>
    <row r="375" spans="5:8" x14ac:dyDescent="0.2">
      <c r="E375" s="9">
        <f t="shared" si="64"/>
        <v>0</v>
      </c>
      <c r="G375" s="9">
        <f t="shared" si="62"/>
        <v>0</v>
      </c>
      <c r="H375" s="9">
        <f t="shared" si="63"/>
        <v>0</v>
      </c>
    </row>
    <row r="376" spans="5:8" x14ac:dyDescent="0.2">
      <c r="E376" s="9">
        <f t="shared" si="64"/>
        <v>0</v>
      </c>
      <c r="G376" s="9">
        <f t="shared" si="62"/>
        <v>0</v>
      </c>
      <c r="H376" s="9">
        <f t="shared" si="63"/>
        <v>0</v>
      </c>
    </row>
    <row r="377" spans="5:8" x14ac:dyDescent="0.2">
      <c r="E377" s="9">
        <f t="shared" si="64"/>
        <v>0</v>
      </c>
      <c r="G377" s="9">
        <f t="shared" si="62"/>
        <v>0</v>
      </c>
      <c r="H377" s="9">
        <f t="shared" si="63"/>
        <v>0</v>
      </c>
    </row>
    <row r="378" spans="5:8" x14ac:dyDescent="0.2">
      <c r="E378" s="9">
        <f t="shared" si="64"/>
        <v>0</v>
      </c>
      <c r="G378" s="9">
        <f t="shared" si="62"/>
        <v>0</v>
      </c>
      <c r="H378" s="9">
        <f t="shared" si="63"/>
        <v>0</v>
      </c>
    </row>
    <row r="379" spans="5:8" x14ac:dyDescent="0.2">
      <c r="E379" s="9">
        <f t="shared" si="64"/>
        <v>0</v>
      </c>
      <c r="G379" s="9">
        <f t="shared" ref="G379:G396" si="65">IF(J379&gt;0,0,F379)</f>
        <v>0</v>
      </c>
      <c r="H379" s="9">
        <f t="shared" ref="H379:H396" si="66">+D379</f>
        <v>0</v>
      </c>
    </row>
    <row r="380" spans="5:8" x14ac:dyDescent="0.2">
      <c r="E380" s="9">
        <f t="shared" si="64"/>
        <v>0</v>
      </c>
      <c r="G380" s="9">
        <f t="shared" si="65"/>
        <v>0</v>
      </c>
      <c r="H380" s="9">
        <f t="shared" si="66"/>
        <v>0</v>
      </c>
    </row>
    <row r="381" spans="5:8" x14ac:dyDescent="0.2">
      <c r="E381" s="9">
        <f t="shared" si="64"/>
        <v>0</v>
      </c>
      <c r="G381" s="9">
        <f t="shared" si="65"/>
        <v>0</v>
      </c>
      <c r="H381" s="9">
        <f t="shared" si="66"/>
        <v>0</v>
      </c>
    </row>
    <row r="382" spans="5:8" x14ac:dyDescent="0.2">
      <c r="E382" s="9">
        <f t="shared" si="64"/>
        <v>0</v>
      </c>
      <c r="G382" s="9">
        <f t="shared" si="65"/>
        <v>0</v>
      </c>
      <c r="H382" s="9">
        <f t="shared" si="66"/>
        <v>0</v>
      </c>
    </row>
    <row r="383" spans="5:8" x14ac:dyDescent="0.2">
      <c r="E383" s="9">
        <f t="shared" si="64"/>
        <v>0</v>
      </c>
      <c r="G383" s="9">
        <f t="shared" si="65"/>
        <v>0</v>
      </c>
      <c r="H383" s="9">
        <f t="shared" si="66"/>
        <v>0</v>
      </c>
    </row>
    <row r="384" spans="5:8" x14ac:dyDescent="0.2">
      <c r="E384" s="9">
        <f t="shared" si="64"/>
        <v>0</v>
      </c>
      <c r="G384" s="9">
        <f t="shared" si="65"/>
        <v>0</v>
      </c>
      <c r="H384" s="9">
        <f t="shared" si="66"/>
        <v>0</v>
      </c>
    </row>
    <row r="385" spans="5:8" x14ac:dyDescent="0.2">
      <c r="E385" s="9">
        <f t="shared" si="64"/>
        <v>0</v>
      </c>
      <c r="G385" s="9">
        <f t="shared" si="65"/>
        <v>0</v>
      </c>
      <c r="H385" s="9">
        <f t="shared" si="66"/>
        <v>0</v>
      </c>
    </row>
    <row r="386" spans="5:8" x14ac:dyDescent="0.2">
      <c r="E386" s="9">
        <f t="shared" si="64"/>
        <v>0</v>
      </c>
      <c r="G386" s="9">
        <f t="shared" si="65"/>
        <v>0</v>
      </c>
      <c r="H386" s="9">
        <f t="shared" si="66"/>
        <v>0</v>
      </c>
    </row>
    <row r="387" spans="5:8" x14ac:dyDescent="0.2">
      <c r="E387" s="9">
        <f t="shared" si="64"/>
        <v>0</v>
      </c>
      <c r="G387" s="9">
        <f t="shared" si="65"/>
        <v>0</v>
      </c>
      <c r="H387" s="9">
        <f t="shared" si="66"/>
        <v>0</v>
      </c>
    </row>
    <row r="388" spans="5:8" x14ac:dyDescent="0.2">
      <c r="E388" s="9">
        <f t="shared" si="64"/>
        <v>0</v>
      </c>
      <c r="G388" s="9">
        <f t="shared" si="65"/>
        <v>0</v>
      </c>
      <c r="H388" s="9">
        <f t="shared" si="66"/>
        <v>0</v>
      </c>
    </row>
    <row r="389" spans="5:8" x14ac:dyDescent="0.2">
      <c r="E389" s="9">
        <f t="shared" si="64"/>
        <v>0</v>
      </c>
      <c r="G389" s="9">
        <f t="shared" si="65"/>
        <v>0</v>
      </c>
      <c r="H389" s="9">
        <f t="shared" si="66"/>
        <v>0</v>
      </c>
    </row>
    <row r="390" spans="5:8" x14ac:dyDescent="0.2">
      <c r="E390" s="9">
        <f t="shared" si="64"/>
        <v>0</v>
      </c>
      <c r="G390" s="9">
        <f t="shared" si="65"/>
        <v>0</v>
      </c>
      <c r="H390" s="9">
        <f t="shared" si="66"/>
        <v>0</v>
      </c>
    </row>
    <row r="391" spans="5:8" x14ac:dyDescent="0.2">
      <c r="E391" s="9">
        <f t="shared" si="64"/>
        <v>0</v>
      </c>
      <c r="G391" s="9">
        <f t="shared" si="65"/>
        <v>0</v>
      </c>
      <c r="H391" s="9">
        <f t="shared" si="66"/>
        <v>0</v>
      </c>
    </row>
    <row r="392" spans="5:8" x14ac:dyDescent="0.2">
      <c r="E392" s="9">
        <f t="shared" si="64"/>
        <v>0</v>
      </c>
      <c r="G392" s="9">
        <f t="shared" si="65"/>
        <v>0</v>
      </c>
      <c r="H392" s="9">
        <f t="shared" si="66"/>
        <v>0</v>
      </c>
    </row>
    <row r="393" spans="5:8" x14ac:dyDescent="0.2">
      <c r="E393" s="9">
        <f t="shared" si="64"/>
        <v>0</v>
      </c>
      <c r="G393" s="9">
        <f t="shared" si="65"/>
        <v>0</v>
      </c>
      <c r="H393" s="9">
        <f t="shared" si="66"/>
        <v>0</v>
      </c>
    </row>
    <row r="394" spans="5:8" x14ac:dyDescent="0.2">
      <c r="E394" s="9">
        <f t="shared" si="64"/>
        <v>0</v>
      </c>
      <c r="G394" s="9">
        <f t="shared" si="65"/>
        <v>0</v>
      </c>
      <c r="H394" s="9">
        <f t="shared" si="66"/>
        <v>0</v>
      </c>
    </row>
    <row r="395" spans="5:8" x14ac:dyDescent="0.2">
      <c r="E395" s="9">
        <f t="shared" si="64"/>
        <v>0</v>
      </c>
      <c r="G395" s="9">
        <f t="shared" si="65"/>
        <v>0</v>
      </c>
      <c r="H395" s="9">
        <f t="shared" si="66"/>
        <v>0</v>
      </c>
    </row>
    <row r="396" spans="5:8" x14ac:dyDescent="0.2">
      <c r="E396" s="9">
        <f t="shared" si="64"/>
        <v>0</v>
      </c>
      <c r="G396" s="9">
        <f t="shared" si="65"/>
        <v>0</v>
      </c>
      <c r="H396" s="9">
        <f t="shared" si="66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3" t="s">
        <v>0</v>
      </c>
    </row>
    <row r="4" spans="2:17" ht="15.6" x14ac:dyDescent="0.3">
      <c r="B4"/>
      <c r="C4" s="13" t="e">
        <f>+PROJECT!#REF!</f>
        <v>#REF!</v>
      </c>
    </row>
    <row r="5" spans="2:17" ht="15.6" x14ac:dyDescent="0.3">
      <c r="B5"/>
      <c r="C5" s="34" t="s">
        <v>16</v>
      </c>
      <c r="D5" s="1">
        <f>+PROJECT!D6</f>
        <v>23300640</v>
      </c>
      <c r="E5"/>
    </row>
    <row r="6" spans="2:17" ht="15.6" x14ac:dyDescent="0.3">
      <c r="B6"/>
      <c r="C6" s="13" t="s">
        <v>17</v>
      </c>
      <c r="E6" s="35"/>
    </row>
    <row r="9" spans="2:17" x14ac:dyDescent="0.25">
      <c r="B9" s="36" t="s">
        <v>18</v>
      </c>
      <c r="C9" s="1" t="s">
        <v>19</v>
      </c>
    </row>
    <row r="10" spans="2:17" x14ac:dyDescent="0.25">
      <c r="B10" s="15"/>
      <c r="G10" s="16" t="s">
        <v>20</v>
      </c>
      <c r="H10" s="16"/>
    </row>
    <row r="11" spans="2:17" x14ac:dyDescent="0.25">
      <c r="B11" s="15"/>
      <c r="G11" s="16" t="s">
        <v>20</v>
      </c>
    </row>
    <row r="12" spans="2:17" x14ac:dyDescent="0.25">
      <c r="B12" s="15"/>
      <c r="G12" s="16" t="s">
        <v>20</v>
      </c>
    </row>
    <row r="13" spans="2:17" x14ac:dyDescent="0.25">
      <c r="B13" s="15"/>
      <c r="G13" s="16" t="s">
        <v>20</v>
      </c>
    </row>
    <row r="14" spans="2:17" x14ac:dyDescent="0.25">
      <c r="B14" s="15"/>
      <c r="G14" s="16" t="s">
        <v>20</v>
      </c>
    </row>
    <row r="15" spans="2:17" x14ac:dyDescent="0.25">
      <c r="G15" s="16"/>
      <c r="H15" s="16"/>
    </row>
    <row r="16" spans="2:17" x14ac:dyDescent="0.25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5">
      <c r="Q17" s="17">
        <f>11378865.94+35000+4000+367.35+1726.55</f>
        <v>11419959.84</v>
      </c>
    </row>
    <row r="18" spans="2:17" x14ac:dyDescent="0.25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5">
      <c r="B19" s="14" t="s">
        <v>25</v>
      </c>
      <c r="G19" s="16"/>
      <c r="I19" s="17"/>
      <c r="Q19" s="17">
        <f>15998392-145100</f>
        <v>15853292</v>
      </c>
    </row>
    <row r="20" spans="2:17" x14ac:dyDescent="0.25">
      <c r="B20" s="15" t="s">
        <v>26</v>
      </c>
      <c r="G20" s="16" t="s">
        <v>20</v>
      </c>
      <c r="H20" s="16"/>
      <c r="I20" s="17"/>
    </row>
    <row r="21" spans="2:17" x14ac:dyDescent="0.25">
      <c r="B21" s="15" t="s">
        <v>27</v>
      </c>
      <c r="G21" s="16" t="s">
        <v>20</v>
      </c>
      <c r="H21" s="16"/>
      <c r="I21" s="17"/>
    </row>
    <row r="22" spans="2:17" x14ac:dyDescent="0.25">
      <c r="B22" s="15" t="s">
        <v>27</v>
      </c>
      <c r="G22" s="16" t="s">
        <v>20</v>
      </c>
      <c r="H22" s="16"/>
      <c r="I22" s="17"/>
    </row>
    <row r="23" spans="2:17" x14ac:dyDescent="0.25">
      <c r="B23" s="15"/>
      <c r="H23" s="16"/>
      <c r="I23" s="17"/>
    </row>
    <row r="24" spans="2:17" x14ac:dyDescent="0.25">
      <c r="B24" s="38" t="s">
        <v>28</v>
      </c>
      <c r="G24" s="16" t="s">
        <v>20</v>
      </c>
      <c r="H24" s="16"/>
      <c r="I24" s="17"/>
    </row>
    <row r="25" spans="2:17" x14ac:dyDescent="0.25">
      <c r="B25" s="38" t="s">
        <v>28</v>
      </c>
      <c r="G25" s="16" t="s">
        <v>20</v>
      </c>
    </row>
    <row r="26" spans="2:17" x14ac:dyDescent="0.25">
      <c r="B26" s="15" t="s">
        <v>29</v>
      </c>
      <c r="H26" s="16" t="s">
        <v>20</v>
      </c>
      <c r="I26" s="17"/>
    </row>
    <row r="27" spans="2:17" x14ac:dyDescent="0.25">
      <c r="B27" s="15" t="s">
        <v>30</v>
      </c>
      <c r="H27" s="16" t="s">
        <v>20</v>
      </c>
      <c r="I27" s="17"/>
    </row>
    <row r="28" spans="2:17" x14ac:dyDescent="0.25">
      <c r="B28" s="15" t="s">
        <v>31</v>
      </c>
      <c r="H28" s="16" t="s">
        <v>20</v>
      </c>
      <c r="I28" s="17"/>
    </row>
    <row r="29" spans="2:17" x14ac:dyDescent="0.25">
      <c r="B29" s="15" t="s">
        <v>32</v>
      </c>
      <c r="H29" s="16" t="s">
        <v>20</v>
      </c>
      <c r="I29" s="17"/>
    </row>
    <row r="30" spans="2:17" x14ac:dyDescent="0.25">
      <c r="B30" s="15" t="s">
        <v>33</v>
      </c>
      <c r="H30" s="16" t="s">
        <v>20</v>
      </c>
    </row>
    <row r="31" spans="2:17" x14ac:dyDescent="0.25">
      <c r="B31" s="15" t="s">
        <v>34</v>
      </c>
      <c r="H31" s="16" t="s">
        <v>20</v>
      </c>
      <c r="I31" s="17"/>
    </row>
    <row r="32" spans="2:17" x14ac:dyDescent="0.25">
      <c r="H32" s="16"/>
      <c r="I32" s="17"/>
    </row>
    <row r="33" spans="2:10" x14ac:dyDescent="0.25">
      <c r="B33" s="14" t="s">
        <v>35</v>
      </c>
      <c r="G33" s="16" t="s">
        <v>20</v>
      </c>
      <c r="H33" s="16"/>
      <c r="I33" s="17"/>
      <c r="J33" s="16"/>
    </row>
    <row r="34" spans="2:10" x14ac:dyDescent="0.25">
      <c r="B34" s="15"/>
      <c r="H34" s="16" t="s">
        <v>20</v>
      </c>
      <c r="I34" s="17"/>
    </row>
    <row r="35" spans="2:10" x14ac:dyDescent="0.25">
      <c r="B35" s="15"/>
      <c r="H35" s="16" t="s">
        <v>20</v>
      </c>
      <c r="I35" s="17"/>
      <c r="J35" s="23"/>
    </row>
    <row r="36" spans="2:10" x14ac:dyDescent="0.25">
      <c r="H36" s="16"/>
      <c r="I36" s="17"/>
      <c r="J36" s="16"/>
    </row>
    <row r="37" spans="2:10" x14ac:dyDescent="0.25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5">
      <c r="B38" s="37"/>
      <c r="H38" s="16" t="s">
        <v>20</v>
      </c>
      <c r="I38" s="17"/>
    </row>
    <row r="39" spans="2:10" x14ac:dyDescent="0.25">
      <c r="I39" s="17"/>
    </row>
    <row r="40" spans="2:10" x14ac:dyDescent="0.25">
      <c r="B40" s="14" t="s">
        <v>37</v>
      </c>
      <c r="H40" s="16"/>
      <c r="I40" s="17"/>
    </row>
    <row r="41" spans="2:10" x14ac:dyDescent="0.25">
      <c r="H41" s="16"/>
      <c r="I41" s="17"/>
    </row>
    <row r="42" spans="2:10" x14ac:dyDescent="0.25">
      <c r="B42" s="14" t="s">
        <v>38</v>
      </c>
      <c r="G42" s="16" t="s">
        <v>20</v>
      </c>
      <c r="H42" s="16" t="s">
        <v>20</v>
      </c>
      <c r="I42" s="17"/>
    </row>
    <row r="43" spans="2:10" x14ac:dyDescent="0.25">
      <c r="B43" s="15"/>
      <c r="G43" s="16"/>
      <c r="H43" s="16" t="s">
        <v>20</v>
      </c>
      <c r="I43" s="17"/>
    </row>
    <row r="44" spans="2:10" x14ac:dyDescent="0.25">
      <c r="B44" s="14"/>
      <c r="G44" s="16"/>
      <c r="H44" s="16"/>
      <c r="I44" s="17"/>
    </row>
    <row r="45" spans="2:10" x14ac:dyDescent="0.25">
      <c r="B45" s="14"/>
      <c r="G45" s="16"/>
      <c r="H45" s="16"/>
      <c r="I45" s="17"/>
    </row>
    <row r="46" spans="2:10" x14ac:dyDescent="0.25">
      <c r="B46" s="13" t="s">
        <v>39</v>
      </c>
      <c r="G46" s="16" t="s">
        <v>20</v>
      </c>
      <c r="H46" s="16" t="s">
        <v>20</v>
      </c>
      <c r="I46" s="17"/>
    </row>
    <row r="47" spans="2:10" x14ac:dyDescent="0.25">
      <c r="B47" s="13"/>
      <c r="G47" s="16"/>
      <c r="H47" s="16"/>
      <c r="I47" s="17"/>
    </row>
    <row r="48" spans="2:10" x14ac:dyDescent="0.25">
      <c r="B48" s="39" t="s">
        <v>40</v>
      </c>
      <c r="G48" s="16" t="s">
        <v>20</v>
      </c>
      <c r="H48" s="16" t="s">
        <v>20</v>
      </c>
      <c r="I48" s="17"/>
    </row>
    <row r="49" spans="2:9" x14ac:dyDescent="0.25">
      <c r="B49" s="13"/>
      <c r="G49" s="16"/>
      <c r="H49" s="16"/>
      <c r="I49" s="17"/>
    </row>
    <row r="50" spans="2:9" x14ac:dyDescent="0.25">
      <c r="B50" s="14" t="s">
        <v>41</v>
      </c>
      <c r="G50" s="16" t="s">
        <v>20</v>
      </c>
      <c r="H50" s="16"/>
      <c r="I50" s="17"/>
    </row>
    <row r="51" spans="2:9" x14ac:dyDescent="0.25">
      <c r="B51" s="25"/>
      <c r="C51" s="25"/>
      <c r="D51" s="25"/>
      <c r="E51" s="25"/>
      <c r="F51" s="25"/>
      <c r="G51" s="25"/>
      <c r="H51" s="18"/>
      <c r="I51" s="17"/>
    </row>
    <row r="52" spans="2:9" x14ac:dyDescent="0.25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8" thickBot="1" x14ac:dyDescent="0.3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8" thickTop="1" x14ac:dyDescent="0.25">
      <c r="G54" s="16"/>
      <c r="H54" s="1" t="s">
        <v>44</v>
      </c>
    </row>
    <row r="55" spans="2:9" x14ac:dyDescent="0.25">
      <c r="G55" s="16"/>
      <c r="H55" s="16"/>
      <c r="I55" s="17"/>
    </row>
    <row r="56" spans="2:9" x14ac:dyDescent="0.25">
      <c r="G56" s="16"/>
      <c r="H56" s="16"/>
      <c r="I56" s="17"/>
    </row>
    <row r="57" spans="2:9" x14ac:dyDescent="0.25">
      <c r="G57" s="16"/>
      <c r="H57" s="16"/>
      <c r="I57" s="17"/>
    </row>
    <row r="58" spans="2:9" x14ac:dyDescent="0.25">
      <c r="G58" s="16"/>
      <c r="H58" s="16"/>
      <c r="I58" s="17"/>
    </row>
    <row r="59" spans="2:9" x14ac:dyDescent="0.25">
      <c r="G59" s="16"/>
      <c r="H59" s="16"/>
      <c r="I59" s="17"/>
    </row>
    <row r="60" spans="2:9" x14ac:dyDescent="0.25">
      <c r="G60" s="16"/>
      <c r="H60" s="16"/>
      <c r="I60" s="17"/>
    </row>
    <row r="61" spans="2:9" x14ac:dyDescent="0.25">
      <c r="G61" s="16"/>
      <c r="H61" s="16"/>
      <c r="I61" s="17"/>
    </row>
    <row r="62" spans="2:9" x14ac:dyDescent="0.25">
      <c r="G62" s="16"/>
      <c r="H62" s="16"/>
      <c r="I62" s="17"/>
    </row>
    <row r="63" spans="2:9" x14ac:dyDescent="0.25">
      <c r="G63" s="16"/>
      <c r="H63" s="16"/>
      <c r="I63" s="17"/>
    </row>
    <row r="64" spans="2:9" x14ac:dyDescent="0.25">
      <c r="G64" s="16"/>
      <c r="H64" s="16"/>
      <c r="I64" s="17"/>
    </row>
    <row r="65" spans="7:9" x14ac:dyDescent="0.25">
      <c r="G65" s="16"/>
      <c r="H65" s="16"/>
      <c r="I65" s="17"/>
    </row>
    <row r="66" spans="7:9" x14ac:dyDescent="0.25">
      <c r="G66" s="16"/>
      <c r="H66" s="16"/>
      <c r="I66" s="17"/>
    </row>
    <row r="67" spans="7:9" x14ac:dyDescent="0.25">
      <c r="G67" s="16"/>
      <c r="H67" s="16"/>
      <c r="I67" s="17"/>
    </row>
    <row r="68" spans="7:9" x14ac:dyDescent="0.25">
      <c r="G68" s="16"/>
      <c r="H68" s="16"/>
      <c r="I68" s="17"/>
    </row>
    <row r="69" spans="7:9" x14ac:dyDescent="0.25">
      <c r="G69" s="16"/>
      <c r="H69" s="16"/>
      <c r="I69" s="17"/>
    </row>
    <row r="70" spans="7:9" x14ac:dyDescent="0.25">
      <c r="G70" s="16"/>
      <c r="H70" s="16"/>
      <c r="I70" s="17"/>
    </row>
    <row r="71" spans="7:9" x14ac:dyDescent="0.25">
      <c r="G71" s="16"/>
      <c r="H71" s="16"/>
      <c r="I71" s="17"/>
    </row>
    <row r="72" spans="7:9" x14ac:dyDescent="0.25">
      <c r="G72" s="16"/>
      <c r="H72" s="16"/>
      <c r="I72" s="17"/>
    </row>
    <row r="73" spans="7:9" x14ac:dyDescent="0.25">
      <c r="H73" s="16"/>
      <c r="I73" s="17"/>
    </row>
    <row r="74" spans="7:9" x14ac:dyDescent="0.25">
      <c r="H74" s="16"/>
      <c r="I74" s="17"/>
    </row>
    <row r="75" spans="7:9" x14ac:dyDescent="0.25">
      <c r="H75" s="16"/>
      <c r="I75" s="17"/>
    </row>
    <row r="76" spans="7:9" x14ac:dyDescent="0.25">
      <c r="H76" s="16"/>
      <c r="I76" s="17"/>
    </row>
    <row r="77" spans="7:9" x14ac:dyDescent="0.25">
      <c r="H77" s="16"/>
      <c r="I77" s="17"/>
    </row>
    <row r="78" spans="7:9" x14ac:dyDescent="0.25">
      <c r="H78" s="16"/>
      <c r="I78" s="17"/>
    </row>
    <row r="79" spans="7:9" x14ac:dyDescent="0.25">
      <c r="H79" s="16"/>
      <c r="I79" s="17"/>
    </row>
    <row r="80" spans="7:9" x14ac:dyDescent="0.25">
      <c r="H80" s="16"/>
    </row>
    <row r="81" spans="8:8" x14ac:dyDescent="0.25">
      <c r="H81" s="16"/>
    </row>
    <row r="82" spans="8:8" x14ac:dyDescent="0.25">
      <c r="H82" s="16"/>
    </row>
    <row r="83" spans="8:8" x14ac:dyDescent="0.25">
      <c r="H83" s="16"/>
    </row>
    <row r="84" spans="8:8" x14ac:dyDescent="0.25">
      <c r="H84" s="16"/>
    </row>
    <row r="85" spans="8:8" x14ac:dyDescent="0.25">
      <c r="H85" s="16"/>
    </row>
    <row r="86" spans="8:8" x14ac:dyDescent="0.25">
      <c r="H86" s="16"/>
    </row>
    <row r="87" spans="8:8" x14ac:dyDescent="0.25">
      <c r="H87" s="16"/>
    </row>
    <row r="88" spans="8:8" x14ac:dyDescent="0.25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2026-07-15T23:13:30Z</dcterms:modified>
</cp:coreProperties>
</file>