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554F1E90-E262-404C-8039-5A412975DE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2" i="1"/>
  <c r="A22" i="1" l="1"/>
  <c r="A23" i="1" s="1"/>
  <c r="I7" i="1" l="1"/>
  <c r="H17" i="1" l="1"/>
  <c r="G17" i="1"/>
  <c r="E17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G11" i="1"/>
  <c r="G7" i="1" s="1"/>
  <c r="H53" i="2"/>
  <c r="H11" i="1" l="1"/>
  <c r="J7" i="1" s="1"/>
</calcChain>
</file>

<file path=xl/sharedStrings.xml><?xml version="1.0" encoding="utf-8"?>
<sst xmlns="http://schemas.openxmlformats.org/spreadsheetml/2006/main" count="336" uniqueCount="84">
  <si>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</si>
  <si>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</si>
  <si>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</si>
  <si>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</si>
  <si>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</si>
  <si>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</si>
  <si>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</si>
  <si>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</si>
  <si>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</si>
  <si>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</si>
  <si>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</si>
  <si>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</si>
  <si>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</si>
  <si>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</si>
  <si>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</si>
  <si>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</si>
  <si>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</si>
  <si>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</si>
  <si>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</si>
  <si>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</si>
  <si>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</si>
  <si>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</si>
  <si>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</si>
  <si>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</si>
  <si>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</si>
  <si>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</si>
  <si>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</si>
  <si>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</si>
  <si>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</si>
  <si>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</si>
  <si>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</si>
  <si>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</si>
  <si>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</si>
  <si>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</si>
  <si>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</si>
  <si>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</si>
  <si>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</si>
  <si>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</si>
  <si>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</si>
  <si>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</si>
  <si>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</si>
  <si>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</si>
  <si>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</si>
  <si>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</si>
  <si>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</si>
  <si>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</si>
  <si>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</si>
  <si>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</si>
  <si>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</si>
  <si>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</si>
  <si>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</si>
  <si>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</si>
  <si>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</si>
  <si>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</si>
  <si>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UTAH TECH UNIV (DSU) BURNS ARENA, COX AUDITORIUM, SMITH COMPUTER CENTER, BURNS MAINTENANCE, AVENNA CENTER EXTERIOR WEATHER  PROOFING IMPROVEMENTS</t>
  </si>
  <si>
    <t>EFFY2023, HEF DIXIE</t>
  </si>
  <si>
    <t>3000-300-3346-FXA-23167640</t>
  </si>
  <si>
    <t>08599, 08600, 08602, 08603</t>
  </si>
  <si>
    <t>DIXIE STATE UNIVERSITY CASHIERS OFFICE - MOU CONTRACT</t>
  </si>
  <si>
    <t>N/A</t>
  </si>
  <si>
    <t>2275421</t>
  </si>
  <si>
    <t>13/22</t>
  </si>
  <si>
    <t>DSU GAX 22C5*647</t>
  </si>
  <si>
    <t>ITA 22*107 COFC INSURANCE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</si>
  <si>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</si>
  <si>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</si>
  <si>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</si>
  <si>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</si>
  <si>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</si>
  <si>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CONSTR/HAZ MAT</t>
  </si>
  <si>
    <t>INSPECTION</t>
  </si>
  <si>
    <t xml:space="preserve">INSURANCE </t>
  </si>
  <si>
    <t>DF</t>
  </si>
  <si>
    <t>13/23</t>
  </si>
  <si>
    <t>UT TECH GAX FC2023071222211</t>
  </si>
  <si>
    <t>FY'24</t>
  </si>
  <si>
    <t>13/24</t>
  </si>
  <si>
    <t>UTU GAX FC2024071239500</t>
  </si>
  <si>
    <t>FY'25</t>
  </si>
  <si>
    <t>DSU     CO 001</t>
  </si>
  <si>
    <t>CO</t>
  </si>
  <si>
    <t>PROJ CLOSE PROJ RES FROM 23167640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</si>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</sst>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Protection="1"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33" sqref="C33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10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69</v>
      </c>
      <c r="I2" s="87">
        <f>364961-364961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55</v>
      </c>
      <c r="H3" s="5" t="s">
        <v>47</v>
      </c>
      <c r="I3" s="87"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50</v>
      </c>
      <c r="C4" s="108"/>
      <c r="D4" s="105" t="s">
        <v>57</v>
      </c>
      <c r="H4" s="5" t="s">
        <v>70</v>
      </c>
      <c r="I4" s="87">
        <v>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54</v>
      </c>
      <c r="H5" s="5" t="s">
        <v>71</v>
      </c>
      <c r="I5" s="118">
        <f>744-291.97</f>
        <v>452.03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23167640</v>
      </c>
      <c r="E6" s="5" t="s">
        <v>82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56</v>
      </c>
      <c r="G7" s="115">
        <f>+G11-F11</f>
        <v>0</v>
      </c>
      <c r="H7" s="5" t="s">
        <v>48</v>
      </c>
      <c r="I7" s="90">
        <f>SUM(I2:I6)</f>
        <v>452.03</v>
      </c>
      <c r="J7" s="91">
        <f>+H11-I7</f>
        <v>-452.03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51</v>
      </c>
      <c r="M9" s="96" t="s">
        <v>52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365432.51</v>
      </c>
      <c r="E11" s="13">
        <f>SUM(E14:E500)-F11</f>
        <v>0</v>
      </c>
      <c r="F11" s="13">
        <f>SUM(F14:F500)</f>
        <v>365432.51</v>
      </c>
      <c r="G11" s="13">
        <f>SUM(G14:G500)</f>
        <v>365432.50999999995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49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53</v>
      </c>
      <c r="B14" s="8"/>
      <c r="C14" s="114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44652</v>
      </c>
      <c r="B15" s="8" t="s">
        <v>58</v>
      </c>
      <c r="C15" s="116" t="s">
        <v>59</v>
      </c>
      <c r="D15" s="10"/>
      <c r="E15" s="10">
        <f t="shared" si="2"/>
        <v>0</v>
      </c>
      <c r="F15" s="10"/>
      <c r="G15" s="10">
        <v>364961</v>
      </c>
      <c r="H15" s="10">
        <f t="shared" si="4"/>
        <v>0</v>
      </c>
      <c r="I15" s="10"/>
      <c r="J15" s="50" t="s">
        <v>60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61</v>
      </c>
      <c r="B16" s="8" t="s">
        <v>62</v>
      </c>
      <c r="C16" s="116" t="s">
        <v>64</v>
      </c>
      <c r="D16" s="10"/>
      <c r="E16" s="10">
        <f t="shared" si="2"/>
        <v>0</v>
      </c>
      <c r="F16" s="10">
        <v>20275</v>
      </c>
      <c r="G16" s="10">
        <f t="shared" si="3"/>
        <v>0</v>
      </c>
      <c r="H16" s="10">
        <f t="shared" si="4"/>
        <v>0</v>
      </c>
      <c r="I16" s="10"/>
      <c r="J16" s="50" t="s">
        <v>60</v>
      </c>
      <c r="K16" s="11">
        <v>6813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 t="s">
        <v>61</v>
      </c>
      <c r="B17" s="104" t="s">
        <v>63</v>
      </c>
      <c r="C17" s="116" t="s">
        <v>64</v>
      </c>
      <c r="D17" s="10"/>
      <c r="E17" s="10">
        <f t="shared" si="2"/>
        <v>0</v>
      </c>
      <c r="F17" s="10">
        <v>291.97000000000003</v>
      </c>
      <c r="G17" s="10">
        <f t="shared" si="3"/>
        <v>291.97000000000003</v>
      </c>
      <c r="H17" s="10">
        <f t="shared" si="4"/>
        <v>0</v>
      </c>
      <c r="I17" s="10"/>
      <c r="J17" s="50"/>
      <c r="K17" s="11">
        <v>6872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4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6" t="s">
        <v>65</v>
      </c>
      <c r="B20" s="104"/>
      <c r="C20" s="114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44805</v>
      </c>
      <c r="B21" s="10" t="s">
        <v>66</v>
      </c>
      <c r="C21" s="114" t="s">
        <v>72</v>
      </c>
      <c r="D21" s="10">
        <v>412109</v>
      </c>
      <c r="E21" s="10">
        <f t="shared" si="2"/>
        <v>412109</v>
      </c>
      <c r="F21" s="10"/>
      <c r="G21" s="10">
        <f t="shared" si="3"/>
        <v>0</v>
      </c>
      <c r="H21" s="10">
        <f t="shared" si="4"/>
        <v>412109</v>
      </c>
      <c r="I21" s="10"/>
      <c r="J21" s="50"/>
      <c r="K21" s="11">
        <v>4667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44805</v>
      </c>
      <c r="B22" s="10" t="s">
        <v>67</v>
      </c>
      <c r="C22" s="114" t="s">
        <v>72</v>
      </c>
      <c r="D22" s="10">
        <v>-45908</v>
      </c>
      <c r="E22" s="10">
        <f t="shared" si="2"/>
        <v>-45908</v>
      </c>
      <c r="F22" s="10"/>
      <c r="G22" s="10">
        <f t="shared" si="3"/>
        <v>0</v>
      </c>
      <c r="H22" s="10">
        <f t="shared" si="4"/>
        <v>-45908</v>
      </c>
      <c r="I22" s="10"/>
      <c r="J22" s="50"/>
      <c r="K22" s="11">
        <v>4663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f>+A22</f>
        <v>44805</v>
      </c>
      <c r="B23" s="117" t="s">
        <v>68</v>
      </c>
      <c r="C23" s="114" t="s">
        <v>72</v>
      </c>
      <c r="D23" s="9"/>
      <c r="E23" s="10">
        <f t="shared" si="2"/>
        <v>0</v>
      </c>
      <c r="F23" s="10">
        <v>496</v>
      </c>
      <c r="G23" s="10">
        <f t="shared" si="3"/>
        <v>496</v>
      </c>
      <c r="H23" s="10">
        <f t="shared" si="4"/>
        <v>0</v>
      </c>
      <c r="I23" s="10"/>
      <c r="J23" s="50"/>
      <c r="K23" s="11">
        <v>6870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 t="s">
        <v>73</v>
      </c>
      <c r="B24" s="8" t="s">
        <v>74</v>
      </c>
      <c r="C24" s="114"/>
      <c r="D24" s="10"/>
      <c r="E24" s="10">
        <f t="shared" si="2"/>
        <v>0</v>
      </c>
      <c r="F24" s="10">
        <v>292789.53999999998</v>
      </c>
      <c r="G24" s="10">
        <f t="shared" si="3"/>
        <v>0</v>
      </c>
      <c r="H24" s="10">
        <f t="shared" si="4"/>
        <v>0</v>
      </c>
      <c r="I24" s="10"/>
      <c r="J24" s="50" t="s">
        <v>60</v>
      </c>
      <c r="K24" s="11">
        <v>6813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4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4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75</v>
      </c>
      <c r="B27" s="8"/>
      <c r="C27" s="114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 t="s">
        <v>76</v>
      </c>
      <c r="B28" s="101" t="s">
        <v>77</v>
      </c>
      <c r="C28" s="114"/>
      <c r="D28" s="10"/>
      <c r="E28" s="10">
        <f t="shared" si="2"/>
        <v>0</v>
      </c>
      <c r="F28" s="10">
        <v>51580</v>
      </c>
      <c r="G28" s="10">
        <f t="shared" si="3"/>
        <v>0</v>
      </c>
      <c r="H28" s="10">
        <f t="shared" si="4"/>
        <v>0</v>
      </c>
      <c r="I28" s="10"/>
      <c r="J28" s="50" t="s">
        <v>60</v>
      </c>
      <c r="K28" s="11">
        <v>6813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4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4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46" t="s">
        <v>78</v>
      </c>
      <c r="B31" s="8"/>
      <c r="C31" s="114" t="s">
        <v>49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45526</v>
      </c>
      <c r="B32" s="8" t="s">
        <v>79</v>
      </c>
      <c r="C32" s="114" t="s">
        <v>80</v>
      </c>
      <c r="D32" s="10"/>
      <c r="E32" s="10">
        <f t="shared" si="5"/>
        <v>0</v>
      </c>
      <c r="F32" s="10"/>
      <c r="G32" s="10">
        <v>-316.45999999999998</v>
      </c>
      <c r="H32" s="10">
        <f t="shared" ref="H32:H34" si="8">+D32</f>
        <v>0</v>
      </c>
      <c r="I32" s="10"/>
      <c r="J32" s="50" t="s">
        <v>60</v>
      </c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45611</v>
      </c>
      <c r="B33" s="8" t="s">
        <v>81</v>
      </c>
      <c r="C33" s="114" t="s">
        <v>72</v>
      </c>
      <c r="D33" s="119">
        <v>-768.49</v>
      </c>
      <c r="E33" s="10">
        <f t="shared" si="5"/>
        <v>-768.49</v>
      </c>
      <c r="F33" s="10"/>
      <c r="G33" s="10">
        <f t="shared" si="6"/>
        <v>0</v>
      </c>
      <c r="H33" s="10">
        <f t="shared" si="8"/>
        <v>-768.49</v>
      </c>
      <c r="I33" s="10"/>
      <c r="J33" s="50"/>
      <c r="K33" s="11">
        <v>4665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49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120" t="s">
        <v>83</v>
      </c>
      <c r="C35" s="114" t="s">
        <v>49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49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49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49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49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49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49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49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49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49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49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49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49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49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49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49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49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49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49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49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49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49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49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49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49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49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49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49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49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49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49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49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49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49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49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49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49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49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49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49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49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49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49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49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49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49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49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49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49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49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49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49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49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49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49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49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49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49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49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49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49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49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49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49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49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49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49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49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49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49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49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49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49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49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49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49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49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49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49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49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49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49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49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49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49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49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49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49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49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49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49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49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49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49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49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49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49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49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49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49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49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49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49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49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49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49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49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49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49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49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49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49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49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49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49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49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49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49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49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49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49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49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49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49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49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49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49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49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49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49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49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49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49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49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49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49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49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49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49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49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49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49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49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49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49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49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49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49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49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49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49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49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49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49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49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49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49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49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49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49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49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49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49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49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49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49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49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49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49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49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49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49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49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49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49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49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49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49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49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49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49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49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49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49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49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49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49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49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49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49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49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49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49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49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49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49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49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49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49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49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49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49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49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49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49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49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49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23167640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2024-12-12T20:03:52Z</dcterms:modified>
</cp:coreProperties>
</file>