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1741EC4E-2C78-4575-A9AB-81C30229FE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E30" i="1"/>
  <c r="H29" i="1"/>
  <c r="G29" i="1"/>
  <c r="E29" i="1"/>
  <c r="H27" i="1"/>
  <c r="G27" i="1"/>
  <c r="E27" i="1"/>
  <c r="H26" i="1"/>
  <c r="G26" i="1"/>
  <c r="E26" i="1"/>
  <c r="A20" i="1"/>
  <c r="A21" i="1" s="1"/>
  <c r="I4" i="1"/>
  <c r="I2" i="1"/>
  <c r="I7" i="1" s="1"/>
  <c r="M11" i="1" l="1"/>
  <c r="L11" i="1"/>
  <c r="I11" i="1"/>
  <c r="F11" i="1"/>
  <c r="D11" i="1"/>
  <c r="H32" i="1" l="1"/>
  <c r="E32" i="1"/>
  <c r="H31" i="1"/>
  <c r="G31" i="1"/>
  <c r="E31" i="1"/>
  <c r="H28" i="1"/>
  <c r="G28" i="1"/>
  <c r="E28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3" i="1" l="1"/>
  <c r="M12" i="1" l="1"/>
  <c r="C4" i="2" l="1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L12" i="1"/>
  <c r="H13" i="1"/>
  <c r="G13" i="1"/>
  <c r="E13" i="1"/>
  <c r="Q18" i="2" l="1"/>
  <c r="G11" i="1"/>
  <c r="G7" i="1" s="1"/>
  <c r="E11" i="1"/>
  <c r="H53" i="2"/>
  <c r="H11" i="1" l="1"/>
  <c r="J7" i="1" s="1"/>
</calcChain>
</file>

<file path=xl/sharedStrings.xml><?xml version="1.0" encoding="utf-8"?>
<sst xmlns="http://schemas.openxmlformats.org/spreadsheetml/2006/main" count="341" uniqueCount="86">
  <si>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</si>
  <si>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</si>
  <si>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</si>
  <si>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</si>
  <si>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</si>
  <si>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</si>
  <si>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</si>
  <si>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</si>
  <si>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</si>
  <si>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</si>
  <si>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</si>
  <si>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</si>
  <si>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</si>
  <si>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</si>
  <si>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</si>
  <si>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</si>
  <si>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</si>
  <si>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</si>
  <si>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</si>
  <si>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</si>
  <si>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</si>
  <si>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</si>
  <si>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</si>
  <si>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</si>
  <si>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</si>
  <si>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</si>
  <si>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</si>
  <si>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</si>
  <si>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</si>
  <si>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</si>
  <si>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</si>
  <si>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</si>
  <si>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</si>
  <si>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</si>
  <si>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</si>
  <si>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</si>
  <si>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</si>
  <si>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</si>
  <si>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</si>
  <si>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</si>
  <si>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</si>
  <si>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</si>
  <si>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</si>
  <si>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</si>
  <si>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</si>
  <si>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</si>
  <si>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</si>
  <si>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</si>
  <si>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</si>
  <si>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</si>
  <si>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</si>
  <si>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</si>
  <si>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</si>
  <si>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</si>
  <si>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</si>
  <si>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EFFY2023</t>
  </si>
  <si>
    <t>UTAH TECH UNIV (DSU) ECCLES FINE ARTS BLDG AND CONCERT HALL IMPROVEMENTS</t>
  </si>
  <si>
    <t>3000-300-3346-FXA-23151640</t>
  </si>
  <si>
    <t>09699</t>
  </si>
  <si>
    <t>DIXIE STATE UNIVERSITY - MOU CONTRACT</t>
  </si>
  <si>
    <t>2275381</t>
  </si>
  <si>
    <t>COFC INSURANCE ITA 300-22*088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</si>
  <si>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</si>
  <si>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</si>
  <si>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</si>
  <si>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</si>
  <si>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</si>
  <si>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INSURANCE</t>
  </si>
  <si>
    <t>DF</t>
  </si>
  <si>
    <t>13/23</t>
  </si>
  <si>
    <t>UTU GAX FC2023071122096</t>
  </si>
  <si>
    <t>FY'24</t>
  </si>
  <si>
    <t>13/24</t>
  </si>
  <si>
    <t>UTU GAX FC2024071239512</t>
  </si>
  <si>
    <t>HH</t>
  </si>
  <si>
    <t>UTAH TECH UNIVERSITY GAX300FC2025062055568 CONTRACT 2275381 UTAH TECH (DSU) ECCLES FINE ARTS BLDG AND CONCERT</t>
  </si>
  <si>
    <t>6813</t>
  </si>
  <si>
    <t xml:space="preserve"> CR30026M5000003 UT TECH #2275381 DFCM REIMBURSEMENT</t>
  </si>
  <si>
    <t>FY'25</t>
  </si>
  <si>
    <t>FY'26</t>
  </si>
  <si>
    <t>CO</t>
  </si>
  <si>
    <t>DIXE STATE UNIVERSITY CO 001</t>
  </si>
  <si>
    <t>PROJ CLOSE PROJ RES FROM 23151640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</si>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</sst>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4" fillId="0" borderId="0" xfId="2" applyFont="1" applyFill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C36" sqref="C36"/>
    </sheetView>
  </sheetViews>
  <sheetFormatPr defaultColWidth="8.88671875" defaultRowHeight="12" x14ac:dyDescent="0.2"/>
  <cols>
    <col min="1" max="1" width="5.77734375" style="51" customWidth="1"/>
    <col min="2" max="2" width="88.109375" style="52" bestFit="1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47</v>
      </c>
      <c r="I2" s="87">
        <f>322931-322931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8" t="s">
        <v>55</v>
      </c>
      <c r="H3" s="5" t="s">
        <v>48</v>
      </c>
      <c r="I3" s="87"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1" t="s">
        <v>51</v>
      </c>
      <c r="C4" s="106"/>
      <c r="D4" s="103" t="s">
        <v>58</v>
      </c>
      <c r="H4" s="5" t="s">
        <v>67</v>
      </c>
      <c r="I4" s="87">
        <f>427-258.34</f>
        <v>168.66000000000003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0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99">
        <v>23151640</v>
      </c>
      <c r="E6" s="5" t="s">
        <v>84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1" t="s">
        <v>57</v>
      </c>
      <c r="G7" s="113">
        <f>+G11-F11</f>
        <v>0</v>
      </c>
      <c r="H7" s="5" t="s">
        <v>49</v>
      </c>
      <c r="I7" s="113">
        <f>SUM(I2:I6)</f>
        <v>168.66000000000003</v>
      </c>
      <c r="J7" s="90">
        <f>+H11-I7</f>
        <v>-168.66000000000003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3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4" t="s">
        <v>52</v>
      </c>
      <c r="M9" s="95" t="s">
        <v>53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6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SUM(D14:D502)</f>
        <v>316341.77</v>
      </c>
      <c r="E11" s="13">
        <f>SUM(E14:E502)-F11</f>
        <v>0</v>
      </c>
      <c r="F11" s="13">
        <f>SUM(F14:F502)</f>
        <v>316341.76999999996</v>
      </c>
      <c r="G11" s="13">
        <f>SUM(G14:G502)</f>
        <v>316341.77</v>
      </c>
      <c r="H11" s="13">
        <f>+D11-G11</f>
        <v>0</v>
      </c>
      <c r="I11" s="13">
        <f>SUM(I14:I502)</f>
        <v>0</v>
      </c>
      <c r="J11" s="76"/>
      <c r="K11" s="77"/>
      <c r="L11" s="97">
        <f>SUM(L13:L502)</f>
        <v>0</v>
      </c>
      <c r="M11" s="97">
        <f>SUM(M13:M502)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32" si="2">+D14</f>
        <v>0</v>
      </c>
      <c r="F14" s="10"/>
      <c r="G14" s="10">
        <f t="shared" ref="G14:G31" si="3">IF(J14&gt;0,0,F14)</f>
        <v>0</v>
      </c>
      <c r="H14" s="10">
        <f t="shared" ref="H14:H32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44644</v>
      </c>
      <c r="B15" s="8" t="s">
        <v>59</v>
      </c>
      <c r="C15" s="112" t="s">
        <v>80</v>
      </c>
      <c r="D15" s="10"/>
      <c r="E15" s="10">
        <f t="shared" si="2"/>
        <v>0</v>
      </c>
      <c r="F15" s="10"/>
      <c r="G15" s="10">
        <v>322931</v>
      </c>
      <c r="H15" s="10">
        <f t="shared" si="4"/>
        <v>0</v>
      </c>
      <c r="I15" s="10"/>
      <c r="J15" s="50" t="s">
        <v>60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44734</v>
      </c>
      <c r="B16" s="8" t="s">
        <v>61</v>
      </c>
      <c r="C16" s="112" t="s">
        <v>62</v>
      </c>
      <c r="D16" s="10"/>
      <c r="E16" s="10">
        <f t="shared" si="2"/>
        <v>0</v>
      </c>
      <c r="F16" s="10">
        <v>258.33999999999997</v>
      </c>
      <c r="G16" s="10">
        <f t="shared" si="3"/>
        <v>258.33999999999997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102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63</v>
      </c>
      <c r="B18" s="8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44805</v>
      </c>
      <c r="B19" s="10" t="s">
        <v>64</v>
      </c>
      <c r="C19" s="112" t="s">
        <v>68</v>
      </c>
      <c r="D19" s="10">
        <v>350000</v>
      </c>
      <c r="E19" s="10">
        <f t="shared" si="2"/>
        <v>350000</v>
      </c>
      <c r="F19" s="10"/>
      <c r="G19" s="10">
        <f t="shared" si="3"/>
        <v>0</v>
      </c>
      <c r="H19" s="10">
        <f t="shared" si="4"/>
        <v>350000</v>
      </c>
      <c r="I19" s="10"/>
      <c r="J19" s="50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44805</v>
      </c>
      <c r="B20" s="10" t="s">
        <v>65</v>
      </c>
      <c r="C20" s="112" t="s">
        <v>68</v>
      </c>
      <c r="D20" s="10">
        <v>-26357</v>
      </c>
      <c r="E20" s="10">
        <f t="shared" si="2"/>
        <v>-26357</v>
      </c>
      <c r="F20" s="10"/>
      <c r="G20" s="10">
        <f t="shared" si="3"/>
        <v>0</v>
      </c>
      <c r="H20" s="10">
        <f t="shared" si="4"/>
        <v>-26357</v>
      </c>
      <c r="I20" s="10"/>
      <c r="J20" s="50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14" t="s">
        <v>66</v>
      </c>
      <c r="C21" s="112" t="s">
        <v>68</v>
      </c>
      <c r="D21" s="10"/>
      <c r="E21" s="10">
        <f t="shared" si="2"/>
        <v>0</v>
      </c>
      <c r="F21" s="10">
        <v>285</v>
      </c>
      <c r="G21" s="10">
        <f t="shared" si="3"/>
        <v>285</v>
      </c>
      <c r="H21" s="10">
        <f t="shared" si="4"/>
        <v>0</v>
      </c>
      <c r="I21" s="10"/>
      <c r="J21" s="50"/>
      <c r="K21" s="11">
        <v>6870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69</v>
      </c>
      <c r="B22" s="8" t="s">
        <v>70</v>
      </c>
      <c r="C22" s="112" t="s">
        <v>74</v>
      </c>
      <c r="D22" s="9"/>
      <c r="E22" s="10">
        <f t="shared" si="2"/>
        <v>0</v>
      </c>
      <c r="F22" s="10">
        <v>94586.07</v>
      </c>
      <c r="G22" s="10">
        <f t="shared" si="3"/>
        <v>0</v>
      </c>
      <c r="H22" s="10">
        <f t="shared" si="4"/>
        <v>0</v>
      </c>
      <c r="I22" s="10"/>
      <c r="J22" s="50" t="s">
        <v>60</v>
      </c>
      <c r="K22" s="11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/>
      <c r="B23" s="8"/>
      <c r="C23" s="112"/>
      <c r="D23" s="10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46" t="s">
        <v>71</v>
      </c>
      <c r="B24" s="8"/>
      <c r="C24" s="112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72</v>
      </c>
      <c r="B25" s="8" t="s">
        <v>73</v>
      </c>
      <c r="C25" s="112" t="s">
        <v>74</v>
      </c>
      <c r="D25" s="10"/>
      <c r="E25" s="10">
        <f t="shared" si="2"/>
        <v>0</v>
      </c>
      <c r="F25" s="10">
        <v>102735.89</v>
      </c>
      <c r="G25" s="10">
        <f t="shared" si="3"/>
        <v>0</v>
      </c>
      <c r="H25" s="10">
        <f t="shared" si="4"/>
        <v>0</v>
      </c>
      <c r="I25" s="10"/>
      <c r="J25" s="50" t="s">
        <v>60</v>
      </c>
      <c r="K25" s="11">
        <v>6813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6"/>
      <c r="B26" s="8"/>
      <c r="C26" s="112"/>
      <c r="D26" s="10"/>
      <c r="E26" s="10">
        <f t="shared" ref="E26:E27" si="5">+D26</f>
        <v>0</v>
      </c>
      <c r="F26" s="10"/>
      <c r="G26" s="10">
        <f t="shared" ref="G26:G27" si="6">IF(J26&gt;0,0,F26)</f>
        <v>0</v>
      </c>
      <c r="H26" s="10">
        <f t="shared" ref="H26:H27" si="7">+D26</f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78</v>
      </c>
      <c r="B27" s="8"/>
      <c r="C27" s="112"/>
      <c r="D27" s="10"/>
      <c r="E27" s="10">
        <f t="shared" si="5"/>
        <v>0</v>
      </c>
      <c r="F27" s="10"/>
      <c r="G27" s="10">
        <f t="shared" si="6"/>
        <v>0</v>
      </c>
      <c r="H27" s="10">
        <f t="shared" si="7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45829</v>
      </c>
      <c r="B28" s="100" t="s">
        <v>75</v>
      </c>
      <c r="C28" s="112" t="s">
        <v>74</v>
      </c>
      <c r="D28" s="10"/>
      <c r="E28" s="10">
        <f t="shared" si="2"/>
        <v>0</v>
      </c>
      <c r="F28" s="10">
        <v>119939.74</v>
      </c>
      <c r="G28" s="10">
        <f t="shared" si="3"/>
        <v>0</v>
      </c>
      <c r="H28" s="10">
        <f t="shared" si="4"/>
        <v>0</v>
      </c>
      <c r="I28" s="10"/>
      <c r="J28" s="50" t="s">
        <v>60</v>
      </c>
      <c r="K28" s="11" t="s">
        <v>76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46"/>
      <c r="B29" s="8"/>
      <c r="C29" s="112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46" t="s">
        <v>79</v>
      </c>
      <c r="B30" s="8"/>
      <c r="C30" s="112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45857</v>
      </c>
      <c r="B31" s="8" t="s">
        <v>77</v>
      </c>
      <c r="C31" s="112" t="s">
        <v>74</v>
      </c>
      <c r="D31" s="10"/>
      <c r="E31" s="10">
        <f t="shared" si="2"/>
        <v>0</v>
      </c>
      <c r="F31" s="10">
        <v>-1463.27</v>
      </c>
      <c r="G31" s="10">
        <f t="shared" si="3"/>
        <v>-1463.27</v>
      </c>
      <c r="H31" s="10">
        <f t="shared" si="4"/>
        <v>0</v>
      </c>
      <c r="I31" s="10"/>
      <c r="J31" s="50"/>
      <c r="K31" s="11" t="s">
        <v>76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45863</v>
      </c>
      <c r="B32" s="8" t="s">
        <v>81</v>
      </c>
      <c r="C32" s="112" t="s">
        <v>80</v>
      </c>
      <c r="D32" s="10"/>
      <c r="E32" s="10">
        <f t="shared" si="2"/>
        <v>0</v>
      </c>
      <c r="F32" s="10"/>
      <c r="G32" s="10">
        <v>-5669.3</v>
      </c>
      <c r="H32" s="10">
        <f t="shared" si="4"/>
        <v>0</v>
      </c>
      <c r="I32" s="10"/>
      <c r="J32" s="50" t="s">
        <v>60</v>
      </c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45902</v>
      </c>
      <c r="B33" s="8" t="s">
        <v>82</v>
      </c>
      <c r="C33" s="112" t="s">
        <v>83</v>
      </c>
      <c r="D33" s="10">
        <v>-7301.23</v>
      </c>
      <c r="E33" s="10">
        <f t="shared" ref="E33:E40" si="8">+D33</f>
        <v>-7301.23</v>
      </c>
      <c r="F33" s="10"/>
      <c r="G33" s="10">
        <f t="shared" ref="G33:G36" si="9">IF(J33&gt;0,0,F33)</f>
        <v>0</v>
      </c>
      <c r="H33" s="10">
        <f t="shared" ref="H33" si="10">+D33</f>
        <v>-7301.23</v>
      </c>
      <c r="I33" s="10"/>
      <c r="J33" s="50"/>
      <c r="K33" s="11">
        <v>4665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2" t="s">
        <v>50</v>
      </c>
      <c r="D34" s="10"/>
      <c r="E34" s="10">
        <f t="shared" si="8"/>
        <v>0</v>
      </c>
      <c r="F34" s="10"/>
      <c r="G34" s="10">
        <f t="shared" si="9"/>
        <v>0</v>
      </c>
      <c r="H34" s="10">
        <f t="shared" ref="H34:H36" si="11">+D34</f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2" t="s">
        <v>50</v>
      </c>
      <c r="D35" s="10"/>
      <c r="E35" s="10">
        <f t="shared" si="8"/>
        <v>0</v>
      </c>
      <c r="F35" s="10"/>
      <c r="G35" s="10">
        <f t="shared" si="9"/>
        <v>0</v>
      </c>
      <c r="H35" s="10">
        <f t="shared" si="11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115" t="s">
        <v>85</v>
      </c>
      <c r="C36" s="112" t="s">
        <v>50</v>
      </c>
      <c r="D36" s="10"/>
      <c r="E36" s="10">
        <f t="shared" si="8"/>
        <v>0</v>
      </c>
      <c r="F36" s="10"/>
      <c r="G36" s="10">
        <f t="shared" si="9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2" t="s">
        <v>50</v>
      </c>
      <c r="D37" s="10"/>
      <c r="E37" s="10">
        <f t="shared" si="8"/>
        <v>0</v>
      </c>
      <c r="F37" s="10"/>
      <c r="G37" s="10">
        <f t="shared" ref="G37:G52" si="12">IF(J37&gt;0,0,F37)</f>
        <v>0</v>
      </c>
      <c r="H37" s="10">
        <f t="shared" ref="H37:H52" si="13">+D37</f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2" t="s">
        <v>50</v>
      </c>
      <c r="D38" s="10"/>
      <c r="E38" s="10">
        <f t="shared" si="8"/>
        <v>0</v>
      </c>
      <c r="F38" s="10"/>
      <c r="G38" s="10">
        <f t="shared" si="12"/>
        <v>0</v>
      </c>
      <c r="H38" s="10">
        <f t="shared" si="13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si="8"/>
        <v>0</v>
      </c>
      <c r="F39" s="10"/>
      <c r="G39" s="10">
        <f t="shared" si="12"/>
        <v>0</v>
      </c>
      <c r="H39" s="10">
        <f t="shared" si="13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2" t="s">
        <v>50</v>
      </c>
      <c r="D40" s="10"/>
      <c r="E40" s="10">
        <f t="shared" si="8"/>
        <v>0</v>
      </c>
      <c r="F40" s="10"/>
      <c r="G40" s="10">
        <f t="shared" si="12"/>
        <v>0</v>
      </c>
      <c r="H40" s="10">
        <f t="shared" si="13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ref="E41:E56" si="14">+D41</f>
        <v>0</v>
      </c>
      <c r="F41" s="10"/>
      <c r="G41" s="10">
        <f t="shared" si="12"/>
        <v>0</v>
      </c>
      <c r="H41" s="10">
        <f t="shared" si="13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4"/>
        <v>0</v>
      </c>
      <c r="F42" s="10"/>
      <c r="G42" s="10">
        <f t="shared" si="12"/>
        <v>0</v>
      </c>
      <c r="H42" s="10">
        <f t="shared" si="13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4"/>
        <v>0</v>
      </c>
      <c r="F43" s="10"/>
      <c r="G43" s="10">
        <f t="shared" si="12"/>
        <v>0</v>
      </c>
      <c r="H43" s="10">
        <f t="shared" si="13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2" t="s">
        <v>50</v>
      </c>
      <c r="D44" s="10"/>
      <c r="E44" s="10">
        <f t="shared" si="14"/>
        <v>0</v>
      </c>
      <c r="F44" s="10"/>
      <c r="G44" s="10">
        <f t="shared" si="12"/>
        <v>0</v>
      </c>
      <c r="H44" s="10">
        <f t="shared" si="13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4"/>
        <v>0</v>
      </c>
      <c r="F45" s="10"/>
      <c r="G45" s="10">
        <f t="shared" si="12"/>
        <v>0</v>
      </c>
      <c r="H45" s="10">
        <f t="shared" si="13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49"/>
      <c r="C46" s="112" t="s">
        <v>50</v>
      </c>
      <c r="D46" s="10"/>
      <c r="E46" s="10">
        <f t="shared" si="14"/>
        <v>0</v>
      </c>
      <c r="F46" s="10"/>
      <c r="G46" s="10">
        <f t="shared" si="12"/>
        <v>0</v>
      </c>
      <c r="H46" s="10">
        <f t="shared" si="13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4"/>
        <v>0</v>
      </c>
      <c r="F47" s="10"/>
      <c r="G47" s="10">
        <f t="shared" si="12"/>
        <v>0</v>
      </c>
      <c r="H47" s="10">
        <f t="shared" si="13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4"/>
        <v>0</v>
      </c>
      <c r="F48" s="10"/>
      <c r="G48" s="10">
        <f t="shared" si="12"/>
        <v>0</v>
      </c>
      <c r="H48" s="10">
        <f t="shared" si="13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4"/>
        <v>0</v>
      </c>
      <c r="F49" s="10"/>
      <c r="G49" s="10">
        <f t="shared" si="12"/>
        <v>0</v>
      </c>
      <c r="H49" s="10">
        <f t="shared" si="13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4"/>
        <v>0</v>
      </c>
      <c r="F50" s="10"/>
      <c r="G50" s="10">
        <f t="shared" si="12"/>
        <v>0</v>
      </c>
      <c r="H50" s="10">
        <f t="shared" si="13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4"/>
        <v>0</v>
      </c>
      <c r="F51" s="10"/>
      <c r="G51" s="10">
        <f t="shared" si="12"/>
        <v>0</v>
      </c>
      <c r="H51" s="10">
        <f t="shared" si="13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4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4"/>
        <v>0</v>
      </c>
      <c r="F53" s="10"/>
      <c r="G53" s="10">
        <f t="shared" ref="G53:G68" si="15">IF(J53&gt;0,0,F53)</f>
        <v>0</v>
      </c>
      <c r="H53" s="10">
        <f t="shared" ref="H53:H68" si="16">+D53</f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4"/>
        <v>0</v>
      </c>
      <c r="F54" s="10"/>
      <c r="G54" s="10">
        <f t="shared" si="15"/>
        <v>0</v>
      </c>
      <c r="H54" s="10">
        <f t="shared" si="16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4"/>
        <v>0</v>
      </c>
      <c r="F55" s="10"/>
      <c r="G55" s="10">
        <f t="shared" si="15"/>
        <v>0</v>
      </c>
      <c r="H55" s="10">
        <f t="shared" si="16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4"/>
        <v>0</v>
      </c>
      <c r="F56" s="10"/>
      <c r="G56" s="10">
        <f t="shared" si="15"/>
        <v>0</v>
      </c>
      <c r="H56" s="10">
        <f t="shared" si="16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ref="E57:E72" si="17">+D57</f>
        <v>0</v>
      </c>
      <c r="F57" s="10"/>
      <c r="G57" s="10">
        <f t="shared" si="15"/>
        <v>0</v>
      </c>
      <c r="H57" s="10">
        <f t="shared" si="16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7"/>
        <v>0</v>
      </c>
      <c r="F58" s="10"/>
      <c r="G58" s="10">
        <f t="shared" si="15"/>
        <v>0</v>
      </c>
      <c r="H58" s="10">
        <f t="shared" si="16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7"/>
        <v>0</v>
      </c>
      <c r="F59" s="10"/>
      <c r="G59" s="10">
        <f t="shared" si="15"/>
        <v>0</v>
      </c>
      <c r="H59" s="10">
        <f t="shared" si="16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7"/>
        <v>0</v>
      </c>
      <c r="F60" s="10"/>
      <c r="G60" s="10">
        <f t="shared" si="15"/>
        <v>0</v>
      </c>
      <c r="H60" s="10">
        <f t="shared" si="16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7"/>
        <v>0</v>
      </c>
      <c r="F61" s="10"/>
      <c r="G61" s="10">
        <f t="shared" si="15"/>
        <v>0</v>
      </c>
      <c r="H61" s="10">
        <f t="shared" si="16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7"/>
        <v>0</v>
      </c>
      <c r="F62" s="10"/>
      <c r="G62" s="10">
        <f t="shared" si="15"/>
        <v>0</v>
      </c>
      <c r="H62" s="10">
        <f t="shared" si="16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7"/>
        <v>0</v>
      </c>
      <c r="F63" s="10"/>
      <c r="G63" s="10">
        <f t="shared" si="15"/>
        <v>0</v>
      </c>
      <c r="H63" s="10">
        <f t="shared" si="16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7"/>
        <v>0</v>
      </c>
      <c r="F64" s="10"/>
      <c r="G64" s="10">
        <f t="shared" si="15"/>
        <v>0</v>
      </c>
      <c r="H64" s="10">
        <f t="shared" si="16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7"/>
        <v>0</v>
      </c>
      <c r="F65" s="10"/>
      <c r="G65" s="10">
        <f t="shared" si="15"/>
        <v>0</v>
      </c>
      <c r="H65" s="10">
        <f t="shared" si="16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7"/>
        <v>0</v>
      </c>
      <c r="F66" s="10"/>
      <c r="G66" s="10">
        <f t="shared" si="15"/>
        <v>0</v>
      </c>
      <c r="H66" s="10">
        <f t="shared" si="16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7"/>
        <v>0</v>
      </c>
      <c r="F67" s="10"/>
      <c r="G67" s="10">
        <f t="shared" si="15"/>
        <v>0</v>
      </c>
      <c r="H67" s="10">
        <f t="shared" si="16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7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7"/>
        <v>0</v>
      </c>
      <c r="F69" s="10"/>
      <c r="G69" s="10">
        <f t="shared" ref="G69:G84" si="18">IF(J69&gt;0,0,F69)</f>
        <v>0</v>
      </c>
      <c r="H69" s="10">
        <f t="shared" ref="H69:H84" si="19">+D69</f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7"/>
        <v>0</v>
      </c>
      <c r="F70" s="10"/>
      <c r="G70" s="10">
        <f t="shared" si="18"/>
        <v>0</v>
      </c>
      <c r="H70" s="10">
        <f t="shared" si="19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7"/>
        <v>0</v>
      </c>
      <c r="F71" s="10"/>
      <c r="G71" s="10">
        <f t="shared" si="18"/>
        <v>0</v>
      </c>
      <c r="H71" s="10">
        <f t="shared" si="19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7"/>
        <v>0</v>
      </c>
      <c r="F72" s="10"/>
      <c r="G72" s="10">
        <f t="shared" si="18"/>
        <v>0</v>
      </c>
      <c r="H72" s="10">
        <f t="shared" si="19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ref="E73:E88" si="20">+D73</f>
        <v>0</v>
      </c>
      <c r="F73" s="10"/>
      <c r="G73" s="10">
        <f t="shared" si="18"/>
        <v>0</v>
      </c>
      <c r="H73" s="10">
        <f t="shared" si="19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20"/>
        <v>0</v>
      </c>
      <c r="F74" s="10"/>
      <c r="G74" s="10">
        <f t="shared" si="18"/>
        <v>0</v>
      </c>
      <c r="H74" s="10">
        <f t="shared" si="19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20"/>
        <v>0</v>
      </c>
      <c r="F75" s="10"/>
      <c r="G75" s="10">
        <f t="shared" si="18"/>
        <v>0</v>
      </c>
      <c r="H75" s="10">
        <f t="shared" si="19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20"/>
        <v>0</v>
      </c>
      <c r="F76" s="10"/>
      <c r="G76" s="10">
        <f t="shared" si="18"/>
        <v>0</v>
      </c>
      <c r="H76" s="10">
        <f t="shared" si="19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20"/>
        <v>0</v>
      </c>
      <c r="F77" s="10"/>
      <c r="G77" s="10">
        <f t="shared" si="18"/>
        <v>0</v>
      </c>
      <c r="H77" s="10">
        <f t="shared" si="19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20"/>
        <v>0</v>
      </c>
      <c r="F78" s="10"/>
      <c r="G78" s="10">
        <f t="shared" si="18"/>
        <v>0</v>
      </c>
      <c r="H78" s="10">
        <f t="shared" si="19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20"/>
        <v>0</v>
      </c>
      <c r="F79" s="10"/>
      <c r="G79" s="10">
        <f t="shared" si="18"/>
        <v>0</v>
      </c>
      <c r="H79" s="10">
        <f t="shared" si="19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20"/>
        <v>0</v>
      </c>
      <c r="F80" s="10"/>
      <c r="G80" s="10">
        <f t="shared" si="18"/>
        <v>0</v>
      </c>
      <c r="H80" s="10">
        <f t="shared" si="19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20"/>
        <v>0</v>
      </c>
      <c r="F81" s="10"/>
      <c r="G81" s="10">
        <f t="shared" si="18"/>
        <v>0</v>
      </c>
      <c r="H81" s="10">
        <f t="shared" si="19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20"/>
        <v>0</v>
      </c>
      <c r="F82" s="10"/>
      <c r="G82" s="10">
        <f t="shared" si="18"/>
        <v>0</v>
      </c>
      <c r="H82" s="10">
        <f t="shared" si="19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20"/>
        <v>0</v>
      </c>
      <c r="F83" s="10"/>
      <c r="G83" s="10">
        <f t="shared" si="18"/>
        <v>0</v>
      </c>
      <c r="H83" s="10">
        <f t="shared" si="19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20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20"/>
        <v>0</v>
      </c>
      <c r="F85" s="10"/>
      <c r="G85" s="10">
        <f t="shared" ref="G85:G100" si="21">IF(J85&gt;0,0,F85)</f>
        <v>0</v>
      </c>
      <c r="H85" s="10">
        <f t="shared" ref="H85:H100" si="22">+D85</f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20"/>
        <v>0</v>
      </c>
      <c r="F86" s="10"/>
      <c r="G86" s="10">
        <f t="shared" si="21"/>
        <v>0</v>
      </c>
      <c r="H86" s="10">
        <f t="shared" si="22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20"/>
        <v>0</v>
      </c>
      <c r="F87" s="10"/>
      <c r="G87" s="10">
        <f t="shared" si="21"/>
        <v>0</v>
      </c>
      <c r="H87" s="10">
        <f t="shared" si="22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0"/>
        <v>0</v>
      </c>
      <c r="F88" s="10"/>
      <c r="G88" s="10">
        <f t="shared" si="21"/>
        <v>0</v>
      </c>
      <c r="H88" s="10">
        <f t="shared" si="22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ref="E89:E104" si="23">+D89</f>
        <v>0</v>
      </c>
      <c r="F89" s="10"/>
      <c r="G89" s="10">
        <f t="shared" si="21"/>
        <v>0</v>
      </c>
      <c r="H89" s="10">
        <f t="shared" si="22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3"/>
        <v>0</v>
      </c>
      <c r="F90" s="10"/>
      <c r="G90" s="10">
        <f t="shared" si="21"/>
        <v>0</v>
      </c>
      <c r="H90" s="10">
        <f t="shared" si="22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3"/>
        <v>0</v>
      </c>
      <c r="F91" s="10"/>
      <c r="G91" s="10">
        <f t="shared" si="21"/>
        <v>0</v>
      </c>
      <c r="H91" s="10">
        <f t="shared" si="22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3"/>
        <v>0</v>
      </c>
      <c r="F92" s="10"/>
      <c r="G92" s="10">
        <f t="shared" si="21"/>
        <v>0</v>
      </c>
      <c r="H92" s="10">
        <f t="shared" si="22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3"/>
        <v>0</v>
      </c>
      <c r="F93" s="10"/>
      <c r="G93" s="10">
        <f t="shared" si="21"/>
        <v>0</v>
      </c>
      <c r="H93" s="10">
        <f t="shared" si="22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3"/>
        <v>0</v>
      </c>
      <c r="F94" s="10"/>
      <c r="G94" s="10">
        <f t="shared" si="21"/>
        <v>0</v>
      </c>
      <c r="H94" s="10">
        <f t="shared" si="22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3"/>
        <v>0</v>
      </c>
      <c r="F95" s="10"/>
      <c r="G95" s="10">
        <f t="shared" si="21"/>
        <v>0</v>
      </c>
      <c r="H95" s="10">
        <f t="shared" si="22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3"/>
        <v>0</v>
      </c>
      <c r="F96" s="10"/>
      <c r="G96" s="10">
        <f t="shared" si="21"/>
        <v>0</v>
      </c>
      <c r="H96" s="10">
        <f t="shared" si="22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3"/>
        <v>0</v>
      </c>
      <c r="F97" s="10"/>
      <c r="G97" s="10">
        <f t="shared" si="21"/>
        <v>0</v>
      </c>
      <c r="H97" s="10">
        <f t="shared" si="22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3"/>
        <v>0</v>
      </c>
      <c r="F98" s="10"/>
      <c r="G98" s="10">
        <f t="shared" si="21"/>
        <v>0</v>
      </c>
      <c r="H98" s="10">
        <f t="shared" si="22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3"/>
        <v>0</v>
      </c>
      <c r="F99" s="10"/>
      <c r="G99" s="10">
        <f t="shared" si="21"/>
        <v>0</v>
      </c>
      <c r="H99" s="10">
        <f t="shared" si="22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3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3"/>
        <v>0</v>
      </c>
      <c r="F101" s="10"/>
      <c r="G101" s="10">
        <f t="shared" ref="G101:G116" si="24">IF(J101&gt;0,0,F101)</f>
        <v>0</v>
      </c>
      <c r="H101" s="10">
        <f t="shared" ref="H101:H116" si="25">+D101</f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3"/>
        <v>0</v>
      </c>
      <c r="F102" s="10"/>
      <c r="G102" s="10">
        <f t="shared" si="24"/>
        <v>0</v>
      </c>
      <c r="H102" s="10">
        <f t="shared" si="25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3"/>
        <v>0</v>
      </c>
      <c r="F103" s="10"/>
      <c r="G103" s="10">
        <f t="shared" si="24"/>
        <v>0</v>
      </c>
      <c r="H103" s="10">
        <f t="shared" si="25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3"/>
        <v>0</v>
      </c>
      <c r="F104" s="10"/>
      <c r="G104" s="10">
        <f t="shared" si="24"/>
        <v>0</v>
      </c>
      <c r="H104" s="10">
        <f t="shared" si="25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ref="E105:E120" si="26">+D105</f>
        <v>0</v>
      </c>
      <c r="F105" s="10"/>
      <c r="G105" s="10">
        <f t="shared" si="24"/>
        <v>0</v>
      </c>
      <c r="H105" s="10">
        <f t="shared" si="25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6"/>
        <v>0</v>
      </c>
      <c r="F106" s="10"/>
      <c r="G106" s="10">
        <f t="shared" si="24"/>
        <v>0</v>
      </c>
      <c r="H106" s="10">
        <f t="shared" si="25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6"/>
        <v>0</v>
      </c>
      <c r="F107" s="10"/>
      <c r="G107" s="10">
        <f t="shared" si="24"/>
        <v>0</v>
      </c>
      <c r="H107" s="10">
        <f t="shared" si="25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6"/>
        <v>0</v>
      </c>
      <c r="F108" s="10"/>
      <c r="G108" s="10">
        <f t="shared" si="24"/>
        <v>0</v>
      </c>
      <c r="H108" s="10">
        <f t="shared" si="25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6"/>
        <v>0</v>
      </c>
      <c r="F109" s="10"/>
      <c r="G109" s="10">
        <f t="shared" si="24"/>
        <v>0</v>
      </c>
      <c r="H109" s="10">
        <f t="shared" si="25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6"/>
        <v>0</v>
      </c>
      <c r="F110" s="10"/>
      <c r="G110" s="10">
        <f t="shared" si="24"/>
        <v>0</v>
      </c>
      <c r="H110" s="10">
        <f t="shared" si="25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6"/>
        <v>0</v>
      </c>
      <c r="F111" s="10"/>
      <c r="G111" s="10">
        <f t="shared" si="24"/>
        <v>0</v>
      </c>
      <c r="H111" s="10">
        <f t="shared" si="25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6"/>
        <v>0</v>
      </c>
      <c r="F112" s="10"/>
      <c r="G112" s="10">
        <f t="shared" si="24"/>
        <v>0</v>
      </c>
      <c r="H112" s="10">
        <f t="shared" si="25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6"/>
        <v>0</v>
      </c>
      <c r="F113" s="10"/>
      <c r="G113" s="10">
        <f t="shared" si="24"/>
        <v>0</v>
      </c>
      <c r="H113" s="10">
        <f t="shared" si="25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6"/>
        <v>0</v>
      </c>
      <c r="F114" s="10"/>
      <c r="G114" s="10">
        <f t="shared" si="24"/>
        <v>0</v>
      </c>
      <c r="H114" s="10">
        <f t="shared" si="25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6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6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6"/>
        <v>0</v>
      </c>
      <c r="F117" s="10"/>
      <c r="G117" s="10">
        <f t="shared" ref="G117:G132" si="27">IF(J117&gt;0,0,F117)</f>
        <v>0</v>
      </c>
      <c r="H117" s="10">
        <f t="shared" ref="H117:H132" si="28">+D117</f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6"/>
        <v>0</v>
      </c>
      <c r="F118" s="10"/>
      <c r="G118" s="10">
        <f t="shared" si="27"/>
        <v>0</v>
      </c>
      <c r="H118" s="10">
        <f t="shared" si="28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6"/>
        <v>0</v>
      </c>
      <c r="F119" s="10"/>
      <c r="G119" s="10">
        <f t="shared" si="27"/>
        <v>0</v>
      </c>
      <c r="H119" s="10">
        <f t="shared" si="28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6"/>
        <v>0</v>
      </c>
      <c r="F120" s="10"/>
      <c r="G120" s="10">
        <f t="shared" si="27"/>
        <v>0</v>
      </c>
      <c r="H120" s="10">
        <f t="shared" si="28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ref="E121:E136" si="29">+D121</f>
        <v>0</v>
      </c>
      <c r="F121" s="10"/>
      <c r="G121" s="10">
        <f t="shared" si="27"/>
        <v>0</v>
      </c>
      <c r="H121" s="10">
        <f t="shared" si="28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9"/>
        <v>0</v>
      </c>
      <c r="F122" s="10"/>
      <c r="G122" s="10">
        <f t="shared" si="27"/>
        <v>0</v>
      </c>
      <c r="H122" s="10">
        <f t="shared" si="28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9"/>
        <v>0</v>
      </c>
      <c r="F123" s="10"/>
      <c r="G123" s="10">
        <f t="shared" si="27"/>
        <v>0</v>
      </c>
      <c r="H123" s="10">
        <f t="shared" si="28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9"/>
        <v>0</v>
      </c>
      <c r="F124" s="10"/>
      <c r="G124" s="10">
        <f t="shared" si="27"/>
        <v>0</v>
      </c>
      <c r="H124" s="10">
        <f t="shared" si="28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9"/>
        <v>0</v>
      </c>
      <c r="F125" s="10"/>
      <c r="G125" s="10">
        <f t="shared" si="27"/>
        <v>0</v>
      </c>
      <c r="H125" s="10">
        <f t="shared" si="28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9"/>
        <v>0</v>
      </c>
      <c r="F126" s="10"/>
      <c r="G126" s="10">
        <f t="shared" si="27"/>
        <v>0</v>
      </c>
      <c r="H126" s="10">
        <f t="shared" si="28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9"/>
        <v>0</v>
      </c>
      <c r="F127" s="10"/>
      <c r="G127" s="10">
        <f t="shared" si="27"/>
        <v>0</v>
      </c>
      <c r="H127" s="10">
        <f t="shared" si="28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9"/>
        <v>0</v>
      </c>
      <c r="F128" s="10"/>
      <c r="G128" s="10">
        <f t="shared" si="27"/>
        <v>0</v>
      </c>
      <c r="H128" s="10">
        <f t="shared" si="28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9"/>
        <v>0</v>
      </c>
      <c r="F129" s="10"/>
      <c r="G129" s="10">
        <f t="shared" si="27"/>
        <v>0</v>
      </c>
      <c r="H129" s="10">
        <f t="shared" si="28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9"/>
        <v>0</v>
      </c>
      <c r="F130" s="10"/>
      <c r="G130" s="10">
        <f t="shared" si="27"/>
        <v>0</v>
      </c>
      <c r="H130" s="10">
        <f t="shared" si="28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9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9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9"/>
        <v>0</v>
      </c>
      <c r="F133" s="10"/>
      <c r="G133" s="10">
        <f t="shared" ref="G133:G148" si="30">IF(J133&gt;0,0,F133)</f>
        <v>0</v>
      </c>
      <c r="H133" s="10">
        <f t="shared" ref="H133:H148" si="31">+D133</f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9"/>
        <v>0</v>
      </c>
      <c r="F134" s="10"/>
      <c r="G134" s="10">
        <f t="shared" si="30"/>
        <v>0</v>
      </c>
      <c r="H134" s="10">
        <f t="shared" si="31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9"/>
        <v>0</v>
      </c>
      <c r="F135" s="10"/>
      <c r="G135" s="10">
        <f t="shared" si="30"/>
        <v>0</v>
      </c>
      <c r="H135" s="10">
        <f t="shared" si="31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9"/>
        <v>0</v>
      </c>
      <c r="F136" s="10"/>
      <c r="G136" s="10">
        <f t="shared" si="30"/>
        <v>0</v>
      </c>
      <c r="H136" s="10">
        <f t="shared" si="31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ref="E137:E152" si="32">+D137</f>
        <v>0</v>
      </c>
      <c r="F137" s="10"/>
      <c r="G137" s="10">
        <f t="shared" si="30"/>
        <v>0</v>
      </c>
      <c r="H137" s="10">
        <f t="shared" si="31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32"/>
        <v>0</v>
      </c>
      <c r="F138" s="10"/>
      <c r="G138" s="10">
        <f t="shared" si="30"/>
        <v>0</v>
      </c>
      <c r="H138" s="10">
        <f t="shared" si="31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32"/>
        <v>0</v>
      </c>
      <c r="F139" s="10"/>
      <c r="G139" s="10">
        <f t="shared" si="30"/>
        <v>0</v>
      </c>
      <c r="H139" s="10">
        <f t="shared" si="31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32"/>
        <v>0</v>
      </c>
      <c r="F140" s="10"/>
      <c r="G140" s="10">
        <f t="shared" si="30"/>
        <v>0</v>
      </c>
      <c r="H140" s="10">
        <f t="shared" si="31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32"/>
        <v>0</v>
      </c>
      <c r="F141" s="10"/>
      <c r="G141" s="10">
        <f t="shared" si="30"/>
        <v>0</v>
      </c>
      <c r="H141" s="10">
        <f t="shared" si="31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32"/>
        <v>0</v>
      </c>
      <c r="F142" s="10"/>
      <c r="G142" s="10">
        <f t="shared" si="30"/>
        <v>0</v>
      </c>
      <c r="H142" s="10">
        <f t="shared" si="31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32"/>
        <v>0</v>
      </c>
      <c r="F143" s="10"/>
      <c r="G143" s="10">
        <f t="shared" si="30"/>
        <v>0</v>
      </c>
      <c r="H143" s="10">
        <f t="shared" si="31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32"/>
        <v>0</v>
      </c>
      <c r="F144" s="10"/>
      <c r="G144" s="10">
        <f t="shared" si="30"/>
        <v>0</v>
      </c>
      <c r="H144" s="10">
        <f t="shared" si="31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32"/>
        <v>0</v>
      </c>
      <c r="F145" s="10"/>
      <c r="G145" s="10">
        <f t="shared" si="30"/>
        <v>0</v>
      </c>
      <c r="H145" s="10">
        <f t="shared" si="31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32"/>
        <v>0</v>
      </c>
      <c r="F146" s="10"/>
      <c r="G146" s="10">
        <f t="shared" si="30"/>
        <v>0</v>
      </c>
      <c r="H146" s="10">
        <f t="shared" si="31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32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32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32"/>
        <v>0</v>
      </c>
      <c r="F149" s="10"/>
      <c r="G149" s="10">
        <f t="shared" ref="G149:G164" si="33">IF(J149&gt;0,0,F149)</f>
        <v>0</v>
      </c>
      <c r="H149" s="10">
        <f t="shared" ref="H149:H164" si="34">+D149</f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32"/>
        <v>0</v>
      </c>
      <c r="F150" s="10"/>
      <c r="G150" s="10">
        <f t="shared" si="33"/>
        <v>0</v>
      </c>
      <c r="H150" s="10">
        <f t="shared" si="34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32"/>
        <v>0</v>
      </c>
      <c r="F151" s="10"/>
      <c r="G151" s="10">
        <f t="shared" si="33"/>
        <v>0</v>
      </c>
      <c r="H151" s="10">
        <f t="shared" si="34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2"/>
        <v>0</v>
      </c>
      <c r="F152" s="10"/>
      <c r="G152" s="10">
        <f t="shared" si="33"/>
        <v>0</v>
      </c>
      <c r="H152" s="10">
        <f t="shared" si="34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ref="E153:E168" si="35">+D153</f>
        <v>0</v>
      </c>
      <c r="F153" s="10"/>
      <c r="G153" s="10">
        <f t="shared" si="33"/>
        <v>0</v>
      </c>
      <c r="H153" s="10">
        <f t="shared" si="34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5"/>
        <v>0</v>
      </c>
      <c r="F154" s="10"/>
      <c r="G154" s="10">
        <f t="shared" si="33"/>
        <v>0</v>
      </c>
      <c r="H154" s="10">
        <f t="shared" si="34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5"/>
        <v>0</v>
      </c>
      <c r="F155" s="10"/>
      <c r="G155" s="10">
        <f t="shared" si="33"/>
        <v>0</v>
      </c>
      <c r="H155" s="10">
        <f t="shared" si="34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5"/>
        <v>0</v>
      </c>
      <c r="F156" s="10"/>
      <c r="G156" s="10">
        <f t="shared" si="33"/>
        <v>0</v>
      </c>
      <c r="H156" s="10">
        <f t="shared" si="34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5"/>
        <v>0</v>
      </c>
      <c r="F157" s="10"/>
      <c r="G157" s="10">
        <f t="shared" si="33"/>
        <v>0</v>
      </c>
      <c r="H157" s="10">
        <f t="shared" si="34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5"/>
        <v>0</v>
      </c>
      <c r="F158" s="10"/>
      <c r="G158" s="10">
        <f t="shared" si="33"/>
        <v>0</v>
      </c>
      <c r="H158" s="10">
        <f t="shared" si="34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5"/>
        <v>0</v>
      </c>
      <c r="F159" s="10"/>
      <c r="G159" s="10">
        <f t="shared" si="33"/>
        <v>0</v>
      </c>
      <c r="H159" s="10">
        <f t="shared" si="34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5"/>
        <v>0</v>
      </c>
      <c r="F160" s="10"/>
      <c r="G160" s="10">
        <f t="shared" si="33"/>
        <v>0</v>
      </c>
      <c r="H160" s="10">
        <f t="shared" si="34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5"/>
        <v>0</v>
      </c>
      <c r="F161" s="10"/>
      <c r="G161" s="10">
        <f t="shared" si="33"/>
        <v>0</v>
      </c>
      <c r="H161" s="10">
        <f t="shared" si="34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5"/>
        <v>0</v>
      </c>
      <c r="F162" s="10"/>
      <c r="G162" s="10">
        <f t="shared" si="33"/>
        <v>0</v>
      </c>
      <c r="H162" s="10">
        <f t="shared" si="34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5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5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5"/>
        <v>0</v>
      </c>
      <c r="F165" s="10"/>
      <c r="G165" s="10">
        <f t="shared" ref="G165:G180" si="36">IF(J165&gt;0,0,F165)</f>
        <v>0</v>
      </c>
      <c r="H165" s="10">
        <f t="shared" ref="H165:H180" si="37">+D165</f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5"/>
        <v>0</v>
      </c>
      <c r="F166" s="10"/>
      <c r="G166" s="10">
        <f t="shared" si="36"/>
        <v>0</v>
      </c>
      <c r="H166" s="10">
        <f t="shared" si="37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5"/>
        <v>0</v>
      </c>
      <c r="F167" s="10"/>
      <c r="G167" s="10">
        <f t="shared" si="36"/>
        <v>0</v>
      </c>
      <c r="H167" s="10">
        <f t="shared" si="37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5"/>
        <v>0</v>
      </c>
      <c r="F168" s="10"/>
      <c r="G168" s="10">
        <f t="shared" si="36"/>
        <v>0</v>
      </c>
      <c r="H168" s="10">
        <f t="shared" si="37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ref="E169:E184" si="38">+D169</f>
        <v>0</v>
      </c>
      <c r="F169" s="10"/>
      <c r="G169" s="10">
        <f t="shared" si="36"/>
        <v>0</v>
      </c>
      <c r="H169" s="10">
        <f t="shared" si="37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8"/>
        <v>0</v>
      </c>
      <c r="F170" s="10"/>
      <c r="G170" s="10">
        <f t="shared" si="36"/>
        <v>0</v>
      </c>
      <c r="H170" s="10">
        <f t="shared" si="37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8"/>
        <v>0</v>
      </c>
      <c r="F171" s="10"/>
      <c r="G171" s="10">
        <f t="shared" si="36"/>
        <v>0</v>
      </c>
      <c r="H171" s="10">
        <f t="shared" si="37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8"/>
        <v>0</v>
      </c>
      <c r="F172" s="10"/>
      <c r="G172" s="10">
        <f t="shared" si="36"/>
        <v>0</v>
      </c>
      <c r="H172" s="10">
        <f t="shared" si="37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8"/>
        <v>0</v>
      </c>
      <c r="F173" s="10"/>
      <c r="G173" s="10">
        <f t="shared" si="36"/>
        <v>0</v>
      </c>
      <c r="H173" s="10">
        <f t="shared" si="37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8"/>
        <v>0</v>
      </c>
      <c r="F174" s="10"/>
      <c r="G174" s="10">
        <f t="shared" si="36"/>
        <v>0</v>
      </c>
      <c r="H174" s="10">
        <f t="shared" si="37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8"/>
        <v>0</v>
      </c>
      <c r="F175" s="10"/>
      <c r="G175" s="10">
        <f t="shared" si="36"/>
        <v>0</v>
      </c>
      <c r="H175" s="10">
        <f t="shared" si="37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8"/>
        <v>0</v>
      </c>
      <c r="F176" s="10"/>
      <c r="G176" s="10">
        <f t="shared" si="36"/>
        <v>0</v>
      </c>
      <c r="H176" s="10">
        <f t="shared" si="37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8"/>
        <v>0</v>
      </c>
      <c r="F177" s="10"/>
      <c r="G177" s="10">
        <f t="shared" si="36"/>
        <v>0</v>
      </c>
      <c r="H177" s="10">
        <f t="shared" si="37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8"/>
        <v>0</v>
      </c>
      <c r="F178" s="10"/>
      <c r="G178" s="10">
        <f t="shared" si="36"/>
        <v>0</v>
      </c>
      <c r="H178" s="10">
        <f t="shared" si="37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8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8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8"/>
        <v>0</v>
      </c>
      <c r="F181" s="10"/>
      <c r="G181" s="10">
        <f t="shared" ref="G181:G196" si="39">IF(J181&gt;0,0,F181)</f>
        <v>0</v>
      </c>
      <c r="H181" s="10">
        <f t="shared" ref="H181:H196" si="40">+D181</f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8"/>
        <v>0</v>
      </c>
      <c r="F182" s="10"/>
      <c r="G182" s="10">
        <f t="shared" si="39"/>
        <v>0</v>
      </c>
      <c r="H182" s="10">
        <f t="shared" si="40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8"/>
        <v>0</v>
      </c>
      <c r="F183" s="10"/>
      <c r="G183" s="10">
        <f t="shared" si="39"/>
        <v>0</v>
      </c>
      <c r="H183" s="10">
        <f t="shared" si="40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8"/>
        <v>0</v>
      </c>
      <c r="F184" s="10"/>
      <c r="G184" s="10">
        <f t="shared" si="39"/>
        <v>0</v>
      </c>
      <c r="H184" s="10">
        <f t="shared" si="40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ref="E185:E200" si="41">+D185</f>
        <v>0</v>
      </c>
      <c r="F185" s="10"/>
      <c r="G185" s="10">
        <f t="shared" si="39"/>
        <v>0</v>
      </c>
      <c r="H185" s="10">
        <f t="shared" si="40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41"/>
        <v>0</v>
      </c>
      <c r="F186" s="10"/>
      <c r="G186" s="10">
        <f t="shared" si="39"/>
        <v>0</v>
      </c>
      <c r="H186" s="10">
        <f t="shared" si="40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41"/>
        <v>0</v>
      </c>
      <c r="F187" s="10"/>
      <c r="G187" s="10">
        <f t="shared" si="39"/>
        <v>0</v>
      </c>
      <c r="H187" s="10">
        <f t="shared" si="40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41"/>
        <v>0</v>
      </c>
      <c r="F188" s="10"/>
      <c r="G188" s="10">
        <f t="shared" si="39"/>
        <v>0</v>
      </c>
      <c r="H188" s="10">
        <f t="shared" si="40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41"/>
        <v>0</v>
      </c>
      <c r="F189" s="10"/>
      <c r="G189" s="10">
        <f t="shared" si="39"/>
        <v>0</v>
      </c>
      <c r="H189" s="10">
        <f t="shared" si="40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41"/>
        <v>0</v>
      </c>
      <c r="F190" s="10"/>
      <c r="G190" s="10">
        <f t="shared" si="39"/>
        <v>0</v>
      </c>
      <c r="H190" s="10">
        <f t="shared" si="40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41"/>
        <v>0</v>
      </c>
      <c r="F191" s="10"/>
      <c r="G191" s="10">
        <f t="shared" si="39"/>
        <v>0</v>
      </c>
      <c r="H191" s="10">
        <f t="shared" si="40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41"/>
        <v>0</v>
      </c>
      <c r="F192" s="10"/>
      <c r="G192" s="10">
        <f t="shared" si="39"/>
        <v>0</v>
      </c>
      <c r="H192" s="10">
        <f t="shared" si="40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41"/>
        <v>0</v>
      </c>
      <c r="F193" s="10"/>
      <c r="G193" s="10">
        <f t="shared" si="39"/>
        <v>0</v>
      </c>
      <c r="H193" s="10">
        <f t="shared" si="40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41"/>
        <v>0</v>
      </c>
      <c r="F194" s="10"/>
      <c r="G194" s="10">
        <f t="shared" si="39"/>
        <v>0</v>
      </c>
      <c r="H194" s="10">
        <f t="shared" si="40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41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41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41"/>
        <v>0</v>
      </c>
      <c r="F197" s="10"/>
      <c r="G197" s="10">
        <f t="shared" ref="G197:G212" si="42">IF(J197&gt;0,0,F197)</f>
        <v>0</v>
      </c>
      <c r="H197" s="10">
        <f t="shared" ref="H197:H212" si="43">+D197</f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41"/>
        <v>0</v>
      </c>
      <c r="F198" s="10"/>
      <c r="G198" s="10">
        <f t="shared" si="42"/>
        <v>0</v>
      </c>
      <c r="H198" s="10">
        <f t="shared" si="43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41"/>
        <v>0</v>
      </c>
      <c r="F199" s="10"/>
      <c r="G199" s="10">
        <f t="shared" si="42"/>
        <v>0</v>
      </c>
      <c r="H199" s="10">
        <f t="shared" si="43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1"/>
        <v>0</v>
      </c>
      <c r="F200" s="10"/>
      <c r="G200" s="10">
        <f t="shared" si="42"/>
        <v>0</v>
      </c>
      <c r="H200" s="10">
        <f t="shared" si="43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ref="E201:E216" si="44">+D201</f>
        <v>0</v>
      </c>
      <c r="F201" s="10"/>
      <c r="G201" s="10">
        <f t="shared" si="42"/>
        <v>0</v>
      </c>
      <c r="H201" s="10">
        <f t="shared" si="43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4"/>
        <v>0</v>
      </c>
      <c r="F202" s="10"/>
      <c r="G202" s="10">
        <f t="shared" si="42"/>
        <v>0</v>
      </c>
      <c r="H202" s="10">
        <f t="shared" si="43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4"/>
        <v>0</v>
      </c>
      <c r="F203" s="10"/>
      <c r="G203" s="10">
        <f t="shared" si="42"/>
        <v>0</v>
      </c>
      <c r="H203" s="10">
        <f t="shared" si="43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4"/>
        <v>0</v>
      </c>
      <c r="F204" s="10"/>
      <c r="G204" s="10">
        <f t="shared" si="42"/>
        <v>0</v>
      </c>
      <c r="H204" s="10">
        <f t="shared" si="43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4"/>
        <v>0</v>
      </c>
      <c r="F205" s="10"/>
      <c r="G205" s="10">
        <f t="shared" si="42"/>
        <v>0</v>
      </c>
      <c r="H205" s="10">
        <f t="shared" si="43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4"/>
        <v>0</v>
      </c>
      <c r="F206" s="10"/>
      <c r="G206" s="10">
        <f t="shared" si="42"/>
        <v>0</v>
      </c>
      <c r="H206" s="10">
        <f t="shared" si="43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4"/>
        <v>0</v>
      </c>
      <c r="F207" s="10"/>
      <c r="G207" s="10">
        <f t="shared" si="42"/>
        <v>0</v>
      </c>
      <c r="H207" s="10">
        <f t="shared" si="43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4"/>
        <v>0</v>
      </c>
      <c r="F208" s="10"/>
      <c r="G208" s="10">
        <f t="shared" si="42"/>
        <v>0</v>
      </c>
      <c r="H208" s="10">
        <f t="shared" si="43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4"/>
        <v>0</v>
      </c>
      <c r="F209" s="10"/>
      <c r="G209" s="10">
        <f t="shared" si="42"/>
        <v>0</v>
      </c>
      <c r="H209" s="10">
        <f t="shared" si="43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4"/>
        <v>0</v>
      </c>
      <c r="F210" s="10"/>
      <c r="G210" s="10">
        <f t="shared" si="42"/>
        <v>0</v>
      </c>
      <c r="H210" s="10">
        <f t="shared" si="43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4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4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4"/>
        <v>0</v>
      </c>
      <c r="F213" s="10"/>
      <c r="G213" s="10">
        <f t="shared" ref="G213:G228" si="45">IF(J213&gt;0,0,F213)</f>
        <v>0</v>
      </c>
      <c r="H213" s="10">
        <f t="shared" ref="H213:H228" si="46">+D213</f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4"/>
        <v>0</v>
      </c>
      <c r="F214" s="10"/>
      <c r="G214" s="10">
        <f t="shared" si="45"/>
        <v>0</v>
      </c>
      <c r="H214" s="10">
        <f t="shared" si="46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4"/>
        <v>0</v>
      </c>
      <c r="F215" s="10"/>
      <c r="G215" s="10">
        <f t="shared" si="45"/>
        <v>0</v>
      </c>
      <c r="H215" s="10">
        <f t="shared" si="46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4"/>
        <v>0</v>
      </c>
      <c r="F216" s="10"/>
      <c r="G216" s="10">
        <f t="shared" si="45"/>
        <v>0</v>
      </c>
      <c r="H216" s="10">
        <f t="shared" si="46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ref="E217:E232" si="47">+D217</f>
        <v>0</v>
      </c>
      <c r="F217" s="10"/>
      <c r="G217" s="10">
        <f t="shared" si="45"/>
        <v>0</v>
      </c>
      <c r="H217" s="10">
        <f t="shared" si="46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7"/>
        <v>0</v>
      </c>
      <c r="F218" s="10"/>
      <c r="G218" s="10">
        <f t="shared" si="45"/>
        <v>0</v>
      </c>
      <c r="H218" s="10">
        <f t="shared" si="46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7"/>
        <v>0</v>
      </c>
      <c r="F219" s="10"/>
      <c r="G219" s="10">
        <f t="shared" si="45"/>
        <v>0</v>
      </c>
      <c r="H219" s="10">
        <f t="shared" si="46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7"/>
        <v>0</v>
      </c>
      <c r="F220" s="10"/>
      <c r="G220" s="10">
        <f t="shared" si="45"/>
        <v>0</v>
      </c>
      <c r="H220" s="10">
        <f t="shared" si="46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7"/>
        <v>0</v>
      </c>
      <c r="F221" s="10"/>
      <c r="G221" s="10">
        <f t="shared" si="45"/>
        <v>0</v>
      </c>
      <c r="H221" s="10">
        <f t="shared" si="46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7"/>
        <v>0</v>
      </c>
      <c r="F222" s="10"/>
      <c r="G222" s="10">
        <f t="shared" si="45"/>
        <v>0</v>
      </c>
      <c r="H222" s="10">
        <f t="shared" si="46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7"/>
        <v>0</v>
      </c>
      <c r="F223" s="10"/>
      <c r="G223" s="10">
        <f t="shared" si="45"/>
        <v>0</v>
      </c>
      <c r="H223" s="10">
        <f t="shared" si="46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7"/>
        <v>0</v>
      </c>
      <c r="F224" s="10"/>
      <c r="G224" s="10">
        <f t="shared" si="45"/>
        <v>0</v>
      </c>
      <c r="H224" s="10">
        <f t="shared" si="46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7"/>
        <v>0</v>
      </c>
      <c r="F225" s="10"/>
      <c r="G225" s="10">
        <f t="shared" si="45"/>
        <v>0</v>
      </c>
      <c r="H225" s="10">
        <f t="shared" si="46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7"/>
        <v>0</v>
      </c>
      <c r="F226" s="10"/>
      <c r="G226" s="10">
        <f t="shared" si="45"/>
        <v>0</v>
      </c>
      <c r="H226" s="10">
        <f t="shared" si="46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7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7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7"/>
        <v>0</v>
      </c>
      <c r="F229" s="10"/>
      <c r="G229" s="10">
        <f t="shared" ref="G229:G242" si="48">IF(J229&gt;0,0,F229)</f>
        <v>0</v>
      </c>
      <c r="H229" s="10">
        <f t="shared" ref="H229:H242" si="49">+D229</f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7"/>
        <v>0</v>
      </c>
      <c r="F230" s="10"/>
      <c r="G230" s="10">
        <f t="shared" si="48"/>
        <v>0</v>
      </c>
      <c r="H230" s="10">
        <f t="shared" si="49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7"/>
        <v>0</v>
      </c>
      <c r="F231" s="10"/>
      <c r="G231" s="10">
        <f t="shared" si="48"/>
        <v>0</v>
      </c>
      <c r="H231" s="10">
        <f t="shared" si="49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7"/>
        <v>0</v>
      </c>
      <c r="F232" s="10"/>
      <c r="G232" s="10">
        <f t="shared" si="48"/>
        <v>0</v>
      </c>
      <c r="H232" s="10">
        <f t="shared" si="49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ref="E233:E242" si="50">+D233</f>
        <v>0</v>
      </c>
      <c r="F233" s="10"/>
      <c r="G233" s="10">
        <f t="shared" si="48"/>
        <v>0</v>
      </c>
      <c r="H233" s="10">
        <f t="shared" si="49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50"/>
        <v>0</v>
      </c>
      <c r="F234" s="10"/>
      <c r="G234" s="10">
        <f t="shared" si="48"/>
        <v>0</v>
      </c>
      <c r="H234" s="10">
        <f t="shared" si="49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50"/>
        <v>0</v>
      </c>
      <c r="F235" s="10"/>
      <c r="G235" s="10">
        <f t="shared" si="48"/>
        <v>0</v>
      </c>
      <c r="H235" s="10">
        <f t="shared" si="49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50"/>
        <v>0</v>
      </c>
      <c r="F236" s="10"/>
      <c r="G236" s="10">
        <f t="shared" si="48"/>
        <v>0</v>
      </c>
      <c r="H236" s="10">
        <f t="shared" si="49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50"/>
        <v>0</v>
      </c>
      <c r="F237" s="10"/>
      <c r="G237" s="10">
        <f t="shared" si="48"/>
        <v>0</v>
      </c>
      <c r="H237" s="10">
        <f t="shared" si="49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50"/>
        <v>0</v>
      </c>
      <c r="F238" s="10"/>
      <c r="G238" s="10">
        <f t="shared" si="48"/>
        <v>0</v>
      </c>
      <c r="H238" s="10">
        <f t="shared" si="49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50"/>
        <v>0</v>
      </c>
      <c r="F239" s="10"/>
      <c r="G239" s="10">
        <f t="shared" si="48"/>
        <v>0</v>
      </c>
      <c r="H239" s="10">
        <f t="shared" si="49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50"/>
        <v>0</v>
      </c>
      <c r="F240" s="10"/>
      <c r="G240" s="10">
        <f t="shared" si="48"/>
        <v>0</v>
      </c>
      <c r="H240" s="10">
        <f t="shared" si="49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 t="shared" si="50"/>
        <v>0</v>
      </c>
      <c r="F241" s="10"/>
      <c r="G241" s="10">
        <f t="shared" si="48"/>
        <v>0</v>
      </c>
      <c r="H241" s="10">
        <f t="shared" si="49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2" t="s">
        <v>50</v>
      </c>
      <c r="D242" s="10"/>
      <c r="E242" s="10">
        <f t="shared" si="50"/>
        <v>0</v>
      </c>
      <c r="F242" s="10"/>
      <c r="G242" s="10">
        <f t="shared" si="48"/>
        <v>0</v>
      </c>
      <c r="H242" s="10">
        <f t="shared" si="49"/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112" t="s">
        <v>50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0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23151640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2025-08-30T14:28:26Z</dcterms:modified>
</cp:coreProperties>
</file>