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58EA12F3-32DE-49E3-919F-F28ADB19FC81}" xr6:coauthVersionLast="47" xr6:coauthVersionMax="47" xr10:uidLastSave="{00000000-0000-0000-0000-000000000000}"/>
  <bookViews>
    <workbookView xWindow="30645" yWindow="262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I2" i="1"/>
  <c r="I7" i="1" s="1"/>
  <c r="A21" i="1"/>
  <c r="A22" i="1" s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<sst xmlns="http://schemas.openxmlformats.org/spreadsheetml/2006/main" count="329" uniqueCount="78">
  <si>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</si>
  <si>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</si>
  <si>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</si>
  <si>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</si>
  <si>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</si>
  <si>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</si>
  <si>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</si>
  <si>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</si>
  <si>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</si>
  <si>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</si>
  <si>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</si>
  <si>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</si>
  <si>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</si>
  <si>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</si>
  <si>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</si>
  <si>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</si>
  <si>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</si>
  <si>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</si>
  <si>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</si>
  <si>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</si>
  <si>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</si>
  <si>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</si>
  <si>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</si>
  <si>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</si>
  <si>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</si>
  <si>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</si>
  <si>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</si>
  <si>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</si>
  <si>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</si>
  <si>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</si>
  <si>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</si>
  <si>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</si>
  <si>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</si>
  <si>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</si>
  <si>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</si>
  <si>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</si>
  <si>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</si>
  <si>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</si>
  <si>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</si>
  <si>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</si>
  <si>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</si>
  <si>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</si>
  <si>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</si>
  <si>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</si>
  <si>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</si>
  <si>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</si>
  <si>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</si>
  <si>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</si>
  <si>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</si>
  <si>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</si>
  <si>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</si>
  <si>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</si>
  <si>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</si>
  <si>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</si>
  <si>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</si>
  <si>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UTAH TECH UNIV (DSU) TANNER FOUNTAIN DRAINAGE</t>
  </si>
  <si>
    <t>EFFY2023</t>
  </si>
  <si>
    <t>3000-300-3346-FXA-23150640</t>
  </si>
  <si>
    <t>I0041</t>
  </si>
  <si>
    <t>DIXIE STATE UNIVERSITY AR - MOU CONTRACT</t>
  </si>
  <si>
    <t>N/A</t>
  </si>
  <si>
    <t>2275379</t>
  </si>
  <si>
    <t>COFC INSURANCE ITA 300-22*088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</si>
  <si>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</si>
  <si>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</si>
  <si>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</si>
  <si>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</si>
  <si>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</si>
  <si>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INSURANCE</t>
  </si>
  <si>
    <t>DF</t>
  </si>
  <si>
    <t>13/23</t>
  </si>
  <si>
    <t>DSU GAX FC2023071122094</t>
  </si>
  <si>
    <t>FY'24</t>
  </si>
  <si>
    <t>UTU GAX FC2023120728774</t>
  </si>
  <si>
    <t>FY'25</t>
  </si>
  <si>
    <t>PROJ RESV CLOSE PROJ TO 21137300 FROM 23150640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</si>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</sst>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7" activePane="bottomLeft" state="frozen"/>
      <selection pane="bottomLeft" activeCell="C30" sqref="C30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44263-44263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56</v>
      </c>
      <c r="H3" s="5" t="s">
        <v>48</v>
      </c>
      <c r="I3" s="87"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58</v>
      </c>
      <c r="H4" s="5" t="s">
        <v>68</v>
      </c>
      <c r="I4" s="87">
        <f>58-35.41</f>
        <v>22.590000000000003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55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23150640</v>
      </c>
      <c r="E6" s="5" t="s">
        <v>77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57</v>
      </c>
      <c r="G7" s="114">
        <f>+G11-F11</f>
        <v>0</v>
      </c>
      <c r="H7" s="5" t="s">
        <v>49</v>
      </c>
      <c r="I7" s="90">
        <f>SUM(I2:I6)</f>
        <v>22.590000000000003</v>
      </c>
      <c r="J7" s="91">
        <f>+H11-I7</f>
        <v>-22.590000000000003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44336.41</v>
      </c>
      <c r="E11" s="13">
        <f>SUM(E14:E500)-F11</f>
        <v>0</v>
      </c>
      <c r="F11" s="13">
        <f>SUM(F14:F500)</f>
        <v>44336.41</v>
      </c>
      <c r="G11" s="13">
        <f>SUM(G14:G500)</f>
        <v>44336.41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44644</v>
      </c>
      <c r="B15" s="8" t="s">
        <v>59</v>
      </c>
      <c r="C15" s="115" t="s">
        <v>60</v>
      </c>
      <c r="D15" s="10"/>
      <c r="E15" s="10">
        <f t="shared" si="2"/>
        <v>0</v>
      </c>
      <c r="F15" s="10"/>
      <c r="G15" s="10">
        <v>44263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44734</v>
      </c>
      <c r="B16" s="8" t="s">
        <v>62</v>
      </c>
      <c r="C16" s="115" t="s">
        <v>63</v>
      </c>
      <c r="D16" s="10"/>
      <c r="E16" s="10">
        <f t="shared" si="2"/>
        <v>0</v>
      </c>
      <c r="F16" s="10">
        <v>35.409999999999997</v>
      </c>
      <c r="G16" s="10">
        <f t="shared" si="3"/>
        <v>35.409999999999997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64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65</v>
      </c>
      <c r="C20" s="113" t="s">
        <v>69</v>
      </c>
      <c r="D20" s="10">
        <v>48000</v>
      </c>
      <c r="E20" s="10">
        <f t="shared" si="2"/>
        <v>48000</v>
      </c>
      <c r="F20" s="10"/>
      <c r="G20" s="10">
        <f t="shared" si="3"/>
        <v>0</v>
      </c>
      <c r="H20" s="10">
        <f t="shared" si="4"/>
        <v>48000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0" t="s">
        <v>66</v>
      </c>
      <c r="C21" s="113" t="s">
        <v>69</v>
      </c>
      <c r="D21" s="10">
        <v>-3641</v>
      </c>
      <c r="E21" s="10">
        <f t="shared" si="2"/>
        <v>-3641</v>
      </c>
      <c r="F21" s="10"/>
      <c r="G21" s="10">
        <f t="shared" si="3"/>
        <v>0</v>
      </c>
      <c r="H21" s="10">
        <f t="shared" si="4"/>
        <v>-3641</v>
      </c>
      <c r="I21" s="10"/>
      <c r="J21" s="50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44805</v>
      </c>
      <c r="B22" s="116" t="s">
        <v>67</v>
      </c>
      <c r="C22" s="113" t="s">
        <v>69</v>
      </c>
      <c r="D22" s="10"/>
      <c r="E22" s="10">
        <f t="shared" si="2"/>
        <v>0</v>
      </c>
      <c r="F22" s="10">
        <v>38</v>
      </c>
      <c r="G22" s="10">
        <f t="shared" si="3"/>
        <v>38</v>
      </c>
      <c r="H22" s="10">
        <f t="shared" si="4"/>
        <v>0</v>
      </c>
      <c r="I22" s="10"/>
      <c r="J22" s="50"/>
      <c r="K22" s="11">
        <v>6870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 t="s">
        <v>70</v>
      </c>
      <c r="B23" s="8" t="s">
        <v>71</v>
      </c>
      <c r="C23" s="113"/>
      <c r="D23" s="9"/>
      <c r="E23" s="10">
        <f t="shared" si="2"/>
        <v>0</v>
      </c>
      <c r="F23" s="10">
        <v>7950</v>
      </c>
      <c r="G23" s="10">
        <f t="shared" si="3"/>
        <v>0</v>
      </c>
      <c r="H23" s="10">
        <f t="shared" si="4"/>
        <v>0</v>
      </c>
      <c r="I23" s="10"/>
      <c r="J23" s="50" t="s">
        <v>61</v>
      </c>
      <c r="K23" s="11">
        <v>6817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6" t="s">
        <v>72</v>
      </c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45267</v>
      </c>
      <c r="B27" s="8" t="s">
        <v>73</v>
      </c>
      <c r="C27" s="113" t="s">
        <v>69</v>
      </c>
      <c r="D27" s="10"/>
      <c r="E27" s="10">
        <f t="shared" si="2"/>
        <v>0</v>
      </c>
      <c r="F27" s="10">
        <v>36313</v>
      </c>
      <c r="G27" s="10">
        <f t="shared" si="3"/>
        <v>0</v>
      </c>
      <c r="H27" s="10">
        <f t="shared" si="4"/>
        <v>0</v>
      </c>
      <c r="I27" s="10"/>
      <c r="J27" s="50" t="s">
        <v>61</v>
      </c>
      <c r="K27" s="11">
        <v>6817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46" t="s">
        <v>74</v>
      </c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7"/>
      <c r="B30" s="117" t="s">
        <v>75</v>
      </c>
      <c r="C30" s="113" t="s">
        <v>69</v>
      </c>
      <c r="D30" s="10">
        <v>-22.59</v>
      </c>
      <c r="E30" s="10">
        <f t="shared" si="2"/>
        <v>-22.59</v>
      </c>
      <c r="F30" s="10"/>
      <c r="G30" s="10">
        <f t="shared" si="3"/>
        <v>0</v>
      </c>
      <c r="H30" s="10">
        <f t="shared" si="4"/>
        <v>-22.59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118" t="s">
        <v>76</v>
      </c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23150640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2024-09-23T17:19:14Z</dcterms:modified>
</cp:coreProperties>
</file>