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C1AEF3A8-2484-471D-A52C-64AFA99C82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  <c r="H40" i="1" l="1"/>
  <c r="E40" i="1"/>
  <c r="I6" i="1"/>
  <c r="I3" i="1"/>
  <c r="I5" i="1"/>
  <c r="I4" i="1"/>
  <c r="I2" i="1"/>
  <c r="A26" i="1"/>
  <c r="A27" i="1" s="1"/>
  <c r="I7" i="1" l="1"/>
  <c r="H20" i="1"/>
  <c r="G20" i="1"/>
  <c r="E20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1" i="1" l="1"/>
  <c r="M12" i="1" l="1"/>
  <c r="D11" i="1" l="1"/>
  <c r="C4" i="2"/>
  <c r="D5" i="2"/>
  <c r="H16" i="2"/>
  <c r="H52" i="2"/>
  <c r="G52" i="2"/>
  <c r="Q19" i="2"/>
  <c r="Q16" i="2"/>
  <c r="Q18" i="2" s="1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H39" i="1"/>
  <c r="E41" i="1"/>
  <c r="G41" i="1"/>
  <c r="H41" i="1"/>
  <c r="E42" i="1"/>
  <c r="G42" i="1"/>
  <c r="E43" i="1"/>
  <c r="G43" i="1"/>
  <c r="H43" i="1"/>
  <c r="E44" i="1"/>
  <c r="G44" i="1"/>
  <c r="H44" i="1"/>
  <c r="E45" i="1"/>
  <c r="G45" i="1"/>
  <c r="H45" i="1"/>
  <c r="E46" i="1"/>
  <c r="G46" i="1"/>
  <c r="H46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F11" i="1"/>
  <c r="H13" i="1"/>
  <c r="G13" i="1"/>
  <c r="E13" i="1"/>
  <c r="I11" i="1"/>
  <c r="H53" i="2" l="1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<sst xmlns="http://schemas.openxmlformats.org/spreadsheetml/2006/main" count="395" uniqueCount="115">
  <si>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</si>
  <si>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</si>
  <si>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</si>
  <si>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</si>
  <si>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</si>
  <si>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</si>
  <si>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</si>
  <si>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</si>
  <si>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</si>
  <si>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</si>
  <si>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</si>
  <si>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</si>
  <si>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</si>
  <si>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</si>
  <si>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</si>
  <si>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</si>
  <si>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</si>
  <si>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</si>
  <si>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</si>
  <si>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</si>
  <si>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</si>
  <si>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</si>
  <si>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</si>
  <si>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</si>
  <si>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</si>
  <si>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</si>
  <si>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</si>
  <si>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</si>
  <si>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</si>
  <si>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</si>
  <si>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</si>
  <si>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</si>
  <si>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</si>
  <si>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</si>
  <si>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</si>
  <si>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</si>
  <si>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</si>
  <si>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</si>
  <si>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</si>
  <si>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</si>
  <si>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</si>
  <si>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</si>
  <si>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</si>
  <si>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</si>
  <si>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</si>
  <si>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</si>
  <si>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</si>
  <si>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DESIGN</t>
  </si>
  <si>
    <t>TOTAL</t>
  </si>
  <si>
    <t xml:space="preserve"> </t>
  </si>
  <si>
    <t>STATE RISK NUMBER</t>
  </si>
  <si>
    <t>RE's</t>
  </si>
  <si>
    <t>EST REV</t>
  </si>
  <si>
    <t>OPEN</t>
  </si>
  <si>
    <t>FY'22</t>
  </si>
  <si>
    <t>EFFY2023</t>
  </si>
  <si>
    <t>DIXIE STATE UNIVERSITY HEATING PLANT COOLING CAPACITY EXPANSION</t>
  </si>
  <si>
    <t>3000-300-3346-FXA-23003640</t>
  </si>
  <si>
    <t>00720</t>
  </si>
  <si>
    <t>COLVIN ENGINEERING ASSOCIATES, INC - CONTRACT</t>
  </si>
  <si>
    <t>N/A</t>
  </si>
  <si>
    <t>2270511</t>
  </si>
  <si>
    <t>COLVIN ENG GAX FC202205114918</t>
  </si>
  <si>
    <t>LANDMARK TESTING GAX FC202205185094</t>
  </si>
  <si>
    <t>DF</t>
  </si>
  <si>
    <t>COLVIN ENG GAX FC20220613578</t>
  </si>
  <si>
    <t>COLVIN ENG GAX FC202206286274</t>
  </si>
  <si>
    <t>13/22</t>
  </si>
  <si>
    <t>WC3 GAX 22C5*553</t>
  </si>
  <si>
    <t>NP</t>
  </si>
  <si>
    <t>FY'23</t>
  </si>
  <si>
    <t>WC3 PLAN REVIEW 7/22 GAX 23C5*006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</si>
  <si>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</si>
  <si>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</si>
  <si>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</si>
  <si>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CONSTR/HAZ MAT</t>
  </si>
  <si>
    <t>INSPECTION</t>
  </si>
  <si>
    <t xml:space="preserve">INSURANCE </t>
  </si>
  <si>
    <t>COMMISSIONING</t>
  </si>
  <si>
    <t>COLVIN ENG GAX FC202209127995</t>
  </si>
  <si>
    <t>COLVIN ENG GAX FC2023060519961</t>
  </si>
  <si>
    <t>TRNSF FUNDS FROM 23003640 to 23301640</t>
  </si>
  <si>
    <t>13/23</t>
  </si>
  <si>
    <t>COLVIN ENG GAX FC2023070621666</t>
  </si>
  <si>
    <t>FY'24</t>
  </si>
  <si>
    <t>COLVIN ENG GAX FC2023080823374</t>
  </si>
  <si>
    <t>COLVIN ENG GAX FC2023090824685</t>
  </si>
  <si>
    <t>COLVIN ENG GAX FC2023121228942</t>
  </si>
  <si>
    <t>COLVIN ENG GAX FC2023122029353</t>
  </si>
  <si>
    <t>CO</t>
  </si>
  <si>
    <t>IDT 24C3*032 XFER FY24 CAP IMP FUNDS FROM 24376300 HB006 ITEM 72</t>
  </si>
  <si>
    <t>ADDED PER FP07 REV REPORT</t>
  </si>
  <si>
    <t>COLVIN ENG GAX FC2024020731567</t>
  </si>
  <si>
    <t>COLVIN ENG     AMD 001</t>
  </si>
  <si>
    <t>COLVIN ENG     AMD 002</t>
  </si>
  <si>
    <t>TRNSF TO 23300640 FROM 23003640 PER DARRELL H</t>
  </si>
  <si>
    <t>TRNSF TO 21257300 FROM 23003640 LEGAL FEES</t>
  </si>
  <si>
    <t>COLVIN ENG GAX FC2024051036012</t>
  </si>
  <si>
    <t>ADDED PER FP10 REV REPORT; VFY W/PAT POS OR NEG-done in error need to reverse</t>
  </si>
  <si>
    <t>REV LINE ON  IDT 24C3*58 DONE IN ERROR 23003640/23300640</t>
  </si>
  <si>
    <t>COLVIN ENG GAX FC2024051336080</t>
  </si>
  <si>
    <t>COLVIN ENG GAX FC2024062138297</t>
  </si>
  <si>
    <t>13/24</t>
  </si>
  <si>
    <t>COLVIN ENG GAX FC2024070138968</t>
  </si>
  <si>
    <t>FY'25</t>
  </si>
  <si>
    <t>COLVIN ENG GAX FC2024080540735</t>
  </si>
  <si>
    <t>COLVIN ENG GAX FC2024100743640</t>
  </si>
  <si>
    <t>COLVIN ENG GAX FC2024110745130</t>
  </si>
  <si>
    <t>COLVIN ENG     AMD 003</t>
  </si>
  <si>
    <t>COLVIN ENGINEERING ASSOCIATES INC GAX300FC2025031851107</t>
  </si>
  <si>
    <t xml:space="preserve"> 2270511</t>
  </si>
  <si>
    <t>6861</t>
  </si>
  <si>
    <t>COLVIN ENGINEERING ASSOCIATES INC GAX300FC2025040852016</t>
  </si>
  <si>
    <t>HH</t>
  </si>
  <si>
    <t>COLVIN ENGINEERING ASSOCIATES INC GAX300FC2025060954953 CONTRACT 2270511-DSU HEATING PLANT COOLING CAPACITY EXPANSION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</si>
</sst>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0"/>
      <name val="Times New Roman"/>
      <family val="1"/>
    </font>
    <font>
      <sz val="9"/>
      <color theme="1"/>
      <name val="Andale W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3" fillId="2" borderId="0" xfId="0" applyFont="1" applyFill="1" applyProtection="1"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4" fontId="6" fillId="0" borderId="0" xfId="5" applyFont="1" applyBorder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164" fontId="19" fillId="0" borderId="0" xfId="0" applyFont="1"/>
    <xf numFmtId="17" fontId="5" fillId="3" borderId="0" xfId="2" applyNumberFormat="1" applyFont="1" applyFill="1" applyAlignment="1" applyProtection="1">
      <alignment horizontal="center"/>
      <protection locked="0"/>
    </xf>
    <xf numFmtId="164" fontId="20" fillId="3" borderId="12" xfId="0" applyFont="1" applyFill="1" applyBorder="1" applyAlignment="1">
      <alignment horizontal="left" vertical="top"/>
    </xf>
    <xf numFmtId="49" fontId="16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Border="1" applyProtection="1">
      <protection locked="0"/>
    </xf>
    <xf numFmtId="49" fontId="5" fillId="3" borderId="0" xfId="2" applyNumberFormat="1" applyFont="1" applyFill="1" applyBorder="1" applyAlignment="1" applyProtection="1">
      <alignment horizontal="center"/>
      <protection locked="0"/>
    </xf>
    <xf numFmtId="1" fontId="5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Protection="1">
      <protection locked="0"/>
    </xf>
    <xf numFmtId="164" fontId="19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4664D954-A752-457F-AFB3-980C56274A75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45" activePane="bottomLeft" state="frozen"/>
      <selection pane="bottomLeft" activeCell="J60" sqref="J60:K60"/>
    </sheetView>
  </sheetViews>
  <sheetFormatPr defaultColWidth="8.88671875" defaultRowHeight="1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>
      <c r="H1" s="86" t="s">
        <v>37</v>
      </c>
      <c r="J1" s="54"/>
      <c r="K1" s="55"/>
      <c r="L1" s="56"/>
      <c r="M1" s="56"/>
      <c r="N1" s="56"/>
    </row>
    <row r="2" spans="1:254" s="5" customFormat="1" ht="14.1" customHeight="1">
      <c r="A2" s="3"/>
      <c r="B2" s="2" t="s">
        <v>0</v>
      </c>
      <c r="C2" s="106"/>
      <c r="D2" s="93"/>
      <c r="H2" s="5" t="s">
        <v>75</v>
      </c>
      <c r="I2" s="87">
        <f>2676568+15000</f>
        <v>2691568</v>
      </c>
      <c r="J2" s="88"/>
      <c r="K2" s="6"/>
      <c r="L2" s="56"/>
      <c r="M2" s="56"/>
      <c r="N2" s="56"/>
    </row>
    <row r="3" spans="1:254" s="5" customFormat="1" ht="14.1" customHeight="1">
      <c r="A3" s="3"/>
      <c r="B3" s="4" t="s">
        <v>1</v>
      </c>
      <c r="C3" s="107"/>
      <c r="D3" s="104" t="s">
        <v>55</v>
      </c>
      <c r="H3" s="5" t="s">
        <v>47</v>
      </c>
      <c r="I3" s="87">
        <f>217284-210863-8700-220-110</f>
        <v>-2609</v>
      </c>
      <c r="J3" s="88"/>
      <c r="K3" s="6"/>
      <c r="L3" s="56"/>
      <c r="M3" s="56"/>
      <c r="N3" s="56"/>
    </row>
    <row r="4" spans="1:254" s="5" customFormat="1" ht="14.1" customHeight="1">
      <c r="A4" s="3"/>
      <c r="B4" s="92" t="s">
        <v>50</v>
      </c>
      <c r="C4" s="107"/>
      <c r="D4" s="103" t="s">
        <v>58</v>
      </c>
      <c r="H4" s="5" t="s">
        <v>76</v>
      </c>
      <c r="I4" s="87">
        <f>26766</f>
        <v>26766</v>
      </c>
      <c r="J4" s="88"/>
      <c r="K4" s="6"/>
      <c r="L4" s="56"/>
      <c r="M4" s="56"/>
      <c r="N4" s="56"/>
    </row>
    <row r="5" spans="1:254" s="5" customFormat="1" ht="14.1" customHeight="1">
      <c r="A5" s="3"/>
      <c r="B5" s="2" t="s">
        <v>2</v>
      </c>
      <c r="C5" s="106"/>
      <c r="D5" s="100" t="s">
        <v>56</v>
      </c>
      <c r="H5" s="5" t="s">
        <v>77</v>
      </c>
      <c r="I5" s="87">
        <f>4013</f>
        <v>4013</v>
      </c>
      <c r="J5" s="88"/>
      <c r="K5" s="6"/>
      <c r="L5" s="56"/>
      <c r="M5" s="56"/>
      <c r="N5" s="56"/>
    </row>
    <row r="6" spans="1:254" s="5" customFormat="1" ht="14.1" customHeight="1" thickBot="1">
      <c r="A6" s="3"/>
      <c r="B6" s="2" t="s">
        <v>3</v>
      </c>
      <c r="C6" s="106"/>
      <c r="D6" s="99">
        <v>23003640</v>
      </c>
      <c r="E6" s="5" t="s">
        <v>53</v>
      </c>
      <c r="H6" s="5" t="s">
        <v>78</v>
      </c>
      <c r="I6" s="89">
        <f>25000</f>
        <v>25000</v>
      </c>
      <c r="J6" s="88"/>
      <c r="K6" s="6"/>
      <c r="L6" s="56"/>
      <c r="M6" s="56"/>
      <c r="N6" s="56"/>
    </row>
    <row r="7" spans="1:254" s="5" customFormat="1" ht="14.1" customHeight="1">
      <c r="A7" s="3"/>
      <c r="B7" s="2" t="s">
        <v>4</v>
      </c>
      <c r="C7" s="106"/>
      <c r="D7" s="101" t="s">
        <v>57</v>
      </c>
      <c r="G7" s="114">
        <f>+G11-F11</f>
        <v>-2272.6000000000058</v>
      </c>
      <c r="H7" s="5" t="s">
        <v>48</v>
      </c>
      <c r="I7" s="90">
        <f>SUM(I2:I6)</f>
        <v>2744738</v>
      </c>
      <c r="J7" s="91">
        <f>+H11-I7</f>
        <v>-2522816</v>
      </c>
      <c r="K7" s="6"/>
      <c r="L7" s="42"/>
      <c r="M7" s="43"/>
      <c r="N7" s="44"/>
    </row>
    <row r="8" spans="1:254" s="5" customFormat="1" ht="14.1" customHeight="1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51</v>
      </c>
      <c r="M9" s="96" t="s">
        <v>52</v>
      </c>
    </row>
    <row r="10" spans="1:254" s="74" customFormat="1" ht="14.1" customHeight="1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>
      <c r="A11" s="48" t="s">
        <v>14</v>
      </c>
      <c r="B11" s="75" t="s">
        <v>15</v>
      </c>
      <c r="C11" s="111"/>
      <c r="D11" s="13">
        <f>SUM(D14:D241)</f>
        <v>467308</v>
      </c>
      <c r="E11" s="13">
        <f>SUM(E14:E241)-F11</f>
        <v>219649.4</v>
      </c>
      <c r="F11" s="13">
        <f>SUM(F14:F241)</f>
        <v>247658.6</v>
      </c>
      <c r="G11" s="13">
        <f>SUM(G14:G241)</f>
        <v>245386</v>
      </c>
      <c r="H11" s="13">
        <f>+D11-G11</f>
        <v>221922</v>
      </c>
      <c r="I11" s="13">
        <f>SUM(I14:I241)</f>
        <v>0</v>
      </c>
      <c r="J11" s="76"/>
      <c r="K11" s="77"/>
      <c r="L11" s="98"/>
      <c r="M11" s="98">
        <f>SUM(M13:M241)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>
      <c r="A13" s="45"/>
      <c r="B13" s="8"/>
      <c r="C13" s="113" t="s">
        <v>49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>
      <c r="A14" s="46" t="s">
        <v>54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>
      <c r="A15" s="7">
        <v>44658</v>
      </c>
      <c r="B15" s="8" t="s">
        <v>59</v>
      </c>
      <c r="C15" s="116" t="s">
        <v>60</v>
      </c>
      <c r="D15" s="10"/>
      <c r="E15" s="10">
        <f t="shared" si="2"/>
        <v>0</v>
      </c>
      <c r="F15" s="10"/>
      <c r="G15" s="10">
        <v>210863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>
      <c r="A16" s="7">
        <v>44692</v>
      </c>
      <c r="B16" s="8" t="s">
        <v>62</v>
      </c>
      <c r="C16" s="116" t="s">
        <v>64</v>
      </c>
      <c r="D16" s="10"/>
      <c r="E16" s="10">
        <f t="shared" si="2"/>
        <v>0</v>
      </c>
      <c r="F16" s="10">
        <v>31629.46</v>
      </c>
      <c r="G16" s="10">
        <f t="shared" si="3"/>
        <v>0</v>
      </c>
      <c r="H16" s="10">
        <f t="shared" si="4"/>
        <v>0</v>
      </c>
      <c r="I16" s="10"/>
      <c r="J16" s="50" t="s">
        <v>61</v>
      </c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>
      <c r="A17" s="7">
        <v>44699</v>
      </c>
      <c r="B17" s="8" t="s">
        <v>63</v>
      </c>
      <c r="C17" s="116" t="s">
        <v>64</v>
      </c>
      <c r="D17" s="10"/>
      <c r="E17" s="10">
        <f t="shared" si="2"/>
        <v>0</v>
      </c>
      <c r="F17" s="10">
        <v>8700</v>
      </c>
      <c r="G17" s="10">
        <f t="shared" si="3"/>
        <v>8700</v>
      </c>
      <c r="H17" s="10">
        <f t="shared" si="4"/>
        <v>0</v>
      </c>
      <c r="I17" s="10"/>
      <c r="J17" s="50"/>
      <c r="K17" s="11">
        <v>6861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>
      <c r="A18" s="7">
        <v>44725</v>
      </c>
      <c r="B18" s="115" t="s">
        <v>65</v>
      </c>
      <c r="C18" s="116" t="s">
        <v>69</v>
      </c>
      <c r="D18" s="10"/>
      <c r="E18" s="10">
        <f t="shared" si="2"/>
        <v>0</v>
      </c>
      <c r="F18" s="10">
        <v>84345.2</v>
      </c>
      <c r="G18" s="10">
        <f t="shared" si="3"/>
        <v>0</v>
      </c>
      <c r="H18" s="10">
        <f t="shared" si="4"/>
        <v>0</v>
      </c>
      <c r="I18" s="10"/>
      <c r="J18" s="50" t="s">
        <v>61</v>
      </c>
      <c r="K18" s="11">
        <v>6861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>
      <c r="A19" s="7">
        <v>44740</v>
      </c>
      <c r="B19" s="8" t="s">
        <v>66</v>
      </c>
      <c r="C19" s="116" t="s">
        <v>69</v>
      </c>
      <c r="D19" s="10"/>
      <c r="E19" s="10">
        <f t="shared" si="2"/>
        <v>0</v>
      </c>
      <c r="F19" s="10">
        <v>42172.6</v>
      </c>
      <c r="G19" s="10">
        <f t="shared" si="3"/>
        <v>0</v>
      </c>
      <c r="H19" s="10">
        <f t="shared" si="4"/>
        <v>0</v>
      </c>
      <c r="I19" s="10"/>
      <c r="J19" s="50" t="s">
        <v>61</v>
      </c>
      <c r="K19" s="11">
        <v>6861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>
      <c r="A20" s="7" t="s">
        <v>67</v>
      </c>
      <c r="B20" s="8" t="s">
        <v>68</v>
      </c>
      <c r="C20" s="116" t="s">
        <v>69</v>
      </c>
      <c r="D20" s="10"/>
      <c r="E20" s="10">
        <f t="shared" si="2"/>
        <v>0</v>
      </c>
      <c r="F20" s="10">
        <v>220</v>
      </c>
      <c r="G20" s="10">
        <f t="shared" si="3"/>
        <v>220</v>
      </c>
      <c r="H20" s="10">
        <f t="shared" si="4"/>
        <v>0</v>
      </c>
      <c r="I20" s="10"/>
      <c r="J20" s="50"/>
      <c r="K20" s="11">
        <v>6861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>
      <c r="A21" s="7"/>
      <c r="B21" s="102"/>
      <c r="C21" s="113"/>
      <c r="D21" s="10"/>
      <c r="E21" s="10">
        <f t="shared" si="2"/>
        <v>0</v>
      </c>
      <c r="F21" s="10"/>
      <c r="G21" s="10">
        <f t="shared" si="3"/>
        <v>0</v>
      </c>
      <c r="H21" s="10">
        <f t="shared" si="4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>
      <c r="A22" s="7"/>
      <c r="B22" s="102"/>
      <c r="C22" s="113"/>
      <c r="D22" s="10"/>
      <c r="E22" s="10">
        <f t="shared" si="2"/>
        <v>0</v>
      </c>
      <c r="F22" s="10"/>
      <c r="G22" s="10">
        <f t="shared" si="3"/>
        <v>0</v>
      </c>
      <c r="H22" s="10">
        <f t="shared" si="4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>
      <c r="A23" s="46" t="s">
        <v>70</v>
      </c>
      <c r="B23" s="8"/>
      <c r="C23" s="113"/>
      <c r="D23" s="9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>
      <c r="A24" s="7">
        <v>44792</v>
      </c>
      <c r="B24" s="8" t="s">
        <v>71</v>
      </c>
      <c r="C24" s="113" t="s">
        <v>64</v>
      </c>
      <c r="D24" s="10"/>
      <c r="E24" s="10">
        <f t="shared" si="2"/>
        <v>0</v>
      </c>
      <c r="F24" s="10">
        <v>110</v>
      </c>
      <c r="G24" s="10">
        <f t="shared" si="3"/>
        <v>110</v>
      </c>
      <c r="H24" s="10">
        <f t="shared" si="4"/>
        <v>0</v>
      </c>
      <c r="I24" s="10"/>
      <c r="J24" s="50"/>
      <c r="K24" s="11">
        <v>6861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>
      <c r="A25" s="7">
        <v>44805</v>
      </c>
      <c r="B25" s="10" t="s">
        <v>72</v>
      </c>
      <c r="C25" s="113" t="s">
        <v>64</v>
      </c>
      <c r="D25" s="10">
        <v>3178757</v>
      </c>
      <c r="E25" s="10">
        <f t="shared" si="2"/>
        <v>3178757</v>
      </c>
      <c r="F25" s="10"/>
      <c r="G25" s="10">
        <f t="shared" si="3"/>
        <v>0</v>
      </c>
      <c r="H25" s="10">
        <f t="shared" si="4"/>
        <v>3178757</v>
      </c>
      <c r="I25" s="10"/>
      <c r="J25" s="50"/>
      <c r="K25" s="11">
        <v>4667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>
      <c r="A26" s="7">
        <f>+A25</f>
        <v>44805</v>
      </c>
      <c r="B26" s="10" t="s">
        <v>73</v>
      </c>
      <c r="C26" s="113" t="s">
        <v>64</v>
      </c>
      <c r="D26" s="10">
        <v>-211449</v>
      </c>
      <c r="E26" s="10">
        <f t="shared" si="2"/>
        <v>-211449</v>
      </c>
      <c r="F26" s="10"/>
      <c r="G26" s="10">
        <f t="shared" si="3"/>
        <v>0</v>
      </c>
      <c r="H26" s="10">
        <f t="shared" si="4"/>
        <v>-211449</v>
      </c>
      <c r="I26" s="10"/>
      <c r="J26" s="50"/>
      <c r="K26" s="11">
        <v>4663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>
      <c r="A27" s="7">
        <f>+A26</f>
        <v>44805</v>
      </c>
      <c r="B27" s="10" t="s">
        <v>74</v>
      </c>
      <c r="C27" s="113" t="s">
        <v>64</v>
      </c>
      <c r="D27" s="10"/>
      <c r="E27" s="10">
        <f t="shared" si="2"/>
        <v>0</v>
      </c>
      <c r="F27" s="10">
        <v>2677</v>
      </c>
      <c r="G27" s="10">
        <f t="shared" si="3"/>
        <v>2677</v>
      </c>
      <c r="H27" s="10">
        <f t="shared" si="4"/>
        <v>0</v>
      </c>
      <c r="I27" s="10"/>
      <c r="J27" s="50"/>
      <c r="K27" s="11">
        <v>6870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>
      <c r="A28" s="7">
        <v>44816</v>
      </c>
      <c r="B28" s="100" t="s">
        <v>79</v>
      </c>
      <c r="C28" s="113" t="s">
        <v>64</v>
      </c>
      <c r="D28" s="10"/>
      <c r="E28" s="10">
        <f t="shared" si="2"/>
        <v>0</v>
      </c>
      <c r="F28" s="10">
        <v>5271.57</v>
      </c>
      <c r="G28" s="10">
        <f t="shared" si="3"/>
        <v>0</v>
      </c>
      <c r="H28" s="10">
        <f t="shared" si="4"/>
        <v>0</v>
      </c>
      <c r="I28" s="10"/>
      <c r="J28" s="50" t="s">
        <v>61</v>
      </c>
      <c r="K28" s="11">
        <v>6861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>
      <c r="A29" s="7">
        <v>45082</v>
      </c>
      <c r="B29" s="8" t="s">
        <v>80</v>
      </c>
      <c r="C29" s="113" t="s">
        <v>64</v>
      </c>
      <c r="D29" s="10"/>
      <c r="E29" s="10">
        <f t="shared" si="2"/>
        <v>0</v>
      </c>
      <c r="F29" s="10">
        <v>5271.57</v>
      </c>
      <c r="G29" s="10">
        <f t="shared" si="3"/>
        <v>0</v>
      </c>
      <c r="H29" s="10">
        <f t="shared" si="4"/>
        <v>0</v>
      </c>
      <c r="I29" s="10"/>
      <c r="J29" s="50" t="s">
        <v>61</v>
      </c>
      <c r="K29" s="11">
        <v>6861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>
      <c r="A30" s="7">
        <v>45107</v>
      </c>
      <c r="B30" s="117" t="s">
        <v>81</v>
      </c>
      <c r="C30" s="113" t="s">
        <v>64</v>
      </c>
      <c r="D30" s="10">
        <v>-1470854</v>
      </c>
      <c r="E30" s="10">
        <f t="shared" si="2"/>
        <v>-1470854</v>
      </c>
      <c r="F30" s="10"/>
      <c r="G30" s="10">
        <f t="shared" si="3"/>
        <v>0</v>
      </c>
      <c r="H30" s="10">
        <f t="shared" si="4"/>
        <v>-1470854</v>
      </c>
      <c r="I30" s="10"/>
      <c r="J30" s="50"/>
      <c r="K30" s="11">
        <v>4672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>
      <c r="A31" s="7" t="s">
        <v>82</v>
      </c>
      <c r="B31" s="8" t="s">
        <v>83</v>
      </c>
      <c r="C31" s="113" t="s">
        <v>64</v>
      </c>
      <c r="D31" s="10"/>
      <c r="E31" s="10">
        <f t="shared" ref="E31:E38" si="5">+D31</f>
        <v>0</v>
      </c>
      <c r="F31" s="10">
        <v>2656.87</v>
      </c>
      <c r="G31" s="10">
        <f t="shared" ref="G31:G34" si="6">IF(J31&gt;0,0,F31)</f>
        <v>0</v>
      </c>
      <c r="H31" s="10">
        <f t="shared" ref="H31" si="7">+D31</f>
        <v>0</v>
      </c>
      <c r="I31" s="10"/>
      <c r="J31" s="50" t="s">
        <v>61</v>
      </c>
      <c r="K31" s="11">
        <v>6861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>
      <c r="A32" s="7"/>
      <c r="B32" s="8"/>
      <c r="C32" s="113" t="s">
        <v>49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>
      <c r="A33" s="7"/>
      <c r="B33" s="8"/>
      <c r="C33" s="113" t="s">
        <v>49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>
      <c r="A34" s="46" t="s">
        <v>84</v>
      </c>
      <c r="B34" s="8"/>
      <c r="C34" s="113" t="s">
        <v>49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>
      <c r="A35" s="7">
        <v>45146</v>
      </c>
      <c r="B35" s="8" t="s">
        <v>85</v>
      </c>
      <c r="C35" s="113" t="s">
        <v>64</v>
      </c>
      <c r="D35" s="10"/>
      <c r="E35" s="10">
        <f t="shared" si="5"/>
        <v>0</v>
      </c>
      <c r="F35" s="10">
        <v>1897.77</v>
      </c>
      <c r="G35" s="10">
        <f t="shared" ref="G35:G50" si="9">IF(J35&gt;0,0,F35)</f>
        <v>0</v>
      </c>
      <c r="H35" s="10">
        <f t="shared" ref="H35:H50" si="10">+D35</f>
        <v>0</v>
      </c>
      <c r="I35" s="10"/>
      <c r="J35" s="50" t="s">
        <v>61</v>
      </c>
      <c r="K35" s="11">
        <v>6861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>
      <c r="A36" s="7">
        <v>45177</v>
      </c>
      <c r="B36" s="8" t="s">
        <v>86</v>
      </c>
      <c r="C36" s="113" t="s">
        <v>64</v>
      </c>
      <c r="D36" s="10"/>
      <c r="E36" s="10">
        <f t="shared" si="5"/>
        <v>0</v>
      </c>
      <c r="F36" s="10">
        <v>2277.3200000000002</v>
      </c>
      <c r="G36" s="10">
        <f t="shared" si="9"/>
        <v>0</v>
      </c>
      <c r="H36" s="10">
        <f t="shared" si="10"/>
        <v>0</v>
      </c>
      <c r="I36" s="10"/>
      <c r="J36" s="50" t="s">
        <v>61</v>
      </c>
      <c r="K36" s="11">
        <v>6861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>
      <c r="A37" s="7">
        <v>45272</v>
      </c>
      <c r="B37" s="8" t="s">
        <v>87</v>
      </c>
      <c r="C37" s="113" t="s">
        <v>64</v>
      </c>
      <c r="D37" s="10"/>
      <c r="E37" s="10">
        <f t="shared" si="5"/>
        <v>0</v>
      </c>
      <c r="F37" s="10">
        <v>1138.6600000000001</v>
      </c>
      <c r="G37" s="10">
        <f t="shared" si="9"/>
        <v>0</v>
      </c>
      <c r="H37" s="10">
        <f t="shared" si="10"/>
        <v>0</v>
      </c>
      <c r="I37" s="10"/>
      <c r="J37" s="50" t="s">
        <v>61</v>
      </c>
      <c r="K37" s="11">
        <v>6861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>
      <c r="A38" s="7">
        <v>45280</v>
      </c>
      <c r="B38" s="8" t="s">
        <v>88</v>
      </c>
      <c r="C38" s="113" t="s">
        <v>64</v>
      </c>
      <c r="D38" s="10"/>
      <c r="E38" s="10">
        <f t="shared" si="5"/>
        <v>0</v>
      </c>
      <c r="F38" s="10">
        <v>1138.6600000000001</v>
      </c>
      <c r="G38" s="10">
        <f t="shared" si="9"/>
        <v>0</v>
      </c>
      <c r="H38" s="10">
        <f t="shared" si="10"/>
        <v>0</v>
      </c>
      <c r="I38" s="10"/>
      <c r="J38" s="50" t="s">
        <v>61</v>
      </c>
      <c r="K38" s="11">
        <v>6861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>
      <c r="A39" s="7">
        <v>45645</v>
      </c>
      <c r="B39" s="8" t="s">
        <v>93</v>
      </c>
      <c r="C39" s="113" t="s">
        <v>89</v>
      </c>
      <c r="D39" s="10"/>
      <c r="E39" s="10">
        <f t="shared" ref="E39:E54" si="11">+D39</f>
        <v>0</v>
      </c>
      <c r="F39" s="10"/>
      <c r="G39" s="10">
        <v>9000</v>
      </c>
      <c r="H39" s="10">
        <f t="shared" si="10"/>
        <v>0</v>
      </c>
      <c r="I39" s="10"/>
      <c r="J39" s="50" t="s">
        <v>61</v>
      </c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>
      <c r="A40" s="7">
        <v>45327</v>
      </c>
      <c r="B40" s="8" t="s">
        <v>90</v>
      </c>
      <c r="C40" s="113" t="s">
        <v>64</v>
      </c>
      <c r="D40" s="10">
        <v>2500000</v>
      </c>
      <c r="E40" s="10">
        <f t="shared" si="11"/>
        <v>2500000</v>
      </c>
      <c r="G40" s="10"/>
      <c r="H40" s="10">
        <f t="shared" si="10"/>
        <v>2500000</v>
      </c>
      <c r="I40" s="10"/>
      <c r="J40" s="50"/>
      <c r="K40" s="11">
        <v>4667</v>
      </c>
      <c r="L40" s="10"/>
      <c r="M40" s="10" t="s">
        <v>91</v>
      </c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>
      <c r="A41" s="7">
        <v>45329</v>
      </c>
      <c r="B41" s="8" t="s">
        <v>92</v>
      </c>
      <c r="C41" s="113" t="s">
        <v>64</v>
      </c>
      <c r="D41" s="10"/>
      <c r="E41" s="10">
        <f t="shared" si="11"/>
        <v>0</v>
      </c>
      <c r="F41" s="10">
        <v>9000</v>
      </c>
      <c r="G41" s="10">
        <f t="shared" si="9"/>
        <v>0</v>
      </c>
      <c r="H41" s="10">
        <f t="shared" si="10"/>
        <v>0</v>
      </c>
      <c r="I41" s="10"/>
      <c r="J41" s="50" t="s">
        <v>61</v>
      </c>
      <c r="K41" s="11">
        <v>6861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>
      <c r="A42" s="7">
        <v>45349</v>
      </c>
      <c r="B42" s="8" t="s">
        <v>94</v>
      </c>
      <c r="C42" s="113" t="s">
        <v>89</v>
      </c>
      <c r="D42" s="10"/>
      <c r="E42" s="10">
        <f t="shared" si="11"/>
        <v>0</v>
      </c>
      <c r="F42" s="10"/>
      <c r="G42" s="10">
        <f t="shared" si="9"/>
        <v>0</v>
      </c>
      <c r="H42" s="10">
        <v>4725</v>
      </c>
      <c r="I42" s="10"/>
      <c r="J42" s="50" t="s">
        <v>61</v>
      </c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>
      <c r="A43" s="7">
        <v>45382</v>
      </c>
      <c r="B43" s="118" t="s">
        <v>95</v>
      </c>
      <c r="C43" s="113" t="s">
        <v>64</v>
      </c>
      <c r="D43" s="10">
        <v>-3529146</v>
      </c>
      <c r="E43" s="10">
        <f t="shared" si="11"/>
        <v>-3529146</v>
      </c>
      <c r="F43" s="10"/>
      <c r="G43" s="10">
        <f t="shared" si="9"/>
        <v>0</v>
      </c>
      <c r="H43" s="10">
        <f t="shared" si="10"/>
        <v>-3529146</v>
      </c>
      <c r="I43" s="10"/>
      <c r="J43" s="50"/>
      <c r="K43" s="11">
        <v>4667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>
      <c r="A44" s="7">
        <v>45375</v>
      </c>
      <c r="B44" s="49" t="s">
        <v>96</v>
      </c>
      <c r="C44" s="113" t="s">
        <v>64</v>
      </c>
      <c r="D44" s="10"/>
      <c r="E44" s="10">
        <f t="shared" si="11"/>
        <v>0</v>
      </c>
      <c r="F44" s="10">
        <v>2288</v>
      </c>
      <c r="G44" s="10">
        <f t="shared" si="9"/>
        <v>2288</v>
      </c>
      <c r="H44" s="10">
        <f t="shared" si="10"/>
        <v>0</v>
      </c>
      <c r="I44" s="10"/>
      <c r="J44" s="50"/>
      <c r="K44" s="11">
        <v>6870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5" customFormat="1" ht="14.1" customHeight="1" thickBot="1">
      <c r="A45" s="119">
        <v>45405</v>
      </c>
      <c r="B45" s="120" t="s">
        <v>95</v>
      </c>
      <c r="C45" s="121" t="s">
        <v>64</v>
      </c>
      <c r="D45" s="122">
        <v>3497148</v>
      </c>
      <c r="E45" s="122">
        <f t="shared" si="11"/>
        <v>3497148</v>
      </c>
      <c r="F45" s="122"/>
      <c r="G45" s="122">
        <f t="shared" si="9"/>
        <v>0</v>
      </c>
      <c r="H45" s="122">
        <f t="shared" si="10"/>
        <v>3497148</v>
      </c>
      <c r="I45" s="122"/>
      <c r="J45" s="123"/>
      <c r="K45" s="124">
        <v>4667</v>
      </c>
      <c r="L45" s="122"/>
      <c r="M45" s="122" t="s">
        <v>98</v>
      </c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  <c r="BT45" s="122"/>
      <c r="BU45" s="122"/>
      <c r="BV45" s="122"/>
      <c r="BW45" s="122"/>
      <c r="BX45" s="122"/>
      <c r="BY45" s="122"/>
      <c r="BZ45" s="122"/>
      <c r="CA45" s="122"/>
      <c r="CB45" s="122"/>
      <c r="CC45" s="122"/>
      <c r="CD45" s="122"/>
      <c r="CE45" s="122"/>
      <c r="CF45" s="122"/>
      <c r="CG45" s="122"/>
      <c r="CH45" s="122"/>
      <c r="CI45" s="122"/>
      <c r="CJ45" s="122"/>
      <c r="CK45" s="122"/>
      <c r="CL45" s="122"/>
      <c r="CM45" s="122"/>
      <c r="CN45" s="122"/>
      <c r="CO45" s="122"/>
      <c r="CP45" s="122"/>
      <c r="CQ45" s="122"/>
      <c r="CR45" s="122"/>
      <c r="CS45" s="122"/>
      <c r="CT45" s="122"/>
      <c r="CU45" s="122"/>
      <c r="CV45" s="122"/>
      <c r="CW45" s="122"/>
      <c r="CX45" s="122"/>
      <c r="CY45" s="122"/>
      <c r="CZ45" s="122"/>
      <c r="DA45" s="122"/>
      <c r="DB45" s="122"/>
      <c r="DC45" s="122"/>
      <c r="DD45" s="122"/>
      <c r="DE45" s="122"/>
      <c r="DF45" s="122"/>
      <c r="DG45" s="122"/>
      <c r="DH45" s="122"/>
      <c r="DI45" s="122"/>
      <c r="DJ45" s="122"/>
      <c r="DK45" s="122"/>
      <c r="DL45" s="122"/>
      <c r="DM45" s="122"/>
      <c r="DN45" s="122"/>
      <c r="DO45" s="122"/>
      <c r="DP45" s="122"/>
      <c r="DQ45" s="122"/>
      <c r="DR45" s="122"/>
      <c r="DS45" s="122"/>
      <c r="DT45" s="122"/>
      <c r="DU45" s="122"/>
      <c r="DV45" s="122"/>
      <c r="DW45" s="122"/>
      <c r="DX45" s="122"/>
      <c r="DY45" s="122"/>
      <c r="DZ45" s="122"/>
      <c r="EA45" s="122"/>
      <c r="EB45" s="122"/>
      <c r="EC45" s="122"/>
      <c r="ED45" s="122"/>
      <c r="EE45" s="122"/>
      <c r="EF45" s="122"/>
      <c r="EG45" s="122"/>
      <c r="EH45" s="122"/>
      <c r="EI45" s="122"/>
      <c r="EJ45" s="122"/>
      <c r="EK45" s="122"/>
      <c r="EL45" s="122"/>
      <c r="EM45" s="122"/>
      <c r="EN45" s="122"/>
      <c r="EO45" s="122"/>
      <c r="EP45" s="122"/>
      <c r="EQ45" s="122"/>
      <c r="ER45" s="122"/>
      <c r="ES45" s="122"/>
      <c r="ET45" s="122"/>
      <c r="EU45" s="122"/>
      <c r="EV45" s="122"/>
      <c r="EW45" s="122"/>
      <c r="EX45" s="122"/>
      <c r="EY45" s="122"/>
      <c r="EZ45" s="122"/>
      <c r="FA45" s="122"/>
      <c r="FB45" s="122"/>
      <c r="FC45" s="122"/>
      <c r="FD45" s="122"/>
      <c r="FE45" s="122"/>
      <c r="FF45" s="122"/>
      <c r="FG45" s="122"/>
      <c r="FH45" s="122"/>
      <c r="FI45" s="122"/>
      <c r="FJ45" s="122"/>
      <c r="FK45" s="122"/>
      <c r="FL45" s="122"/>
      <c r="FM45" s="122"/>
      <c r="FN45" s="122"/>
      <c r="FO45" s="122"/>
      <c r="FP45" s="122"/>
      <c r="FQ45" s="122"/>
      <c r="FR45" s="122"/>
      <c r="FS45" s="122"/>
      <c r="FT45" s="122"/>
      <c r="FU45" s="122"/>
      <c r="FV45" s="122"/>
      <c r="FW45" s="122"/>
      <c r="FX45" s="122"/>
      <c r="FY45" s="122"/>
      <c r="FZ45" s="122"/>
      <c r="GA45" s="122"/>
      <c r="GB45" s="122"/>
      <c r="GC45" s="122"/>
      <c r="GD45" s="122"/>
      <c r="GE45" s="122"/>
      <c r="GF45" s="122"/>
      <c r="GG45" s="122"/>
      <c r="GH45" s="122"/>
      <c r="GI45" s="122"/>
      <c r="GJ45" s="122"/>
      <c r="GK45" s="122"/>
      <c r="GL45" s="122"/>
      <c r="GM45" s="122"/>
      <c r="GN45" s="122"/>
      <c r="GO45" s="122"/>
      <c r="GP45" s="122"/>
      <c r="GQ45" s="122"/>
      <c r="GR45" s="122"/>
      <c r="GS45" s="122"/>
      <c r="GT45" s="122"/>
      <c r="GU45" s="122"/>
      <c r="GV45" s="122"/>
      <c r="GW45" s="122"/>
      <c r="GX45" s="122"/>
      <c r="GY45" s="122"/>
      <c r="GZ45" s="122"/>
      <c r="HA45" s="122"/>
      <c r="HB45" s="122"/>
      <c r="HC45" s="122"/>
      <c r="HD45" s="122"/>
      <c r="HE45" s="122"/>
      <c r="HF45" s="122"/>
      <c r="HG45" s="122"/>
      <c r="HH45" s="122"/>
      <c r="HI45" s="122"/>
      <c r="HJ45" s="122"/>
      <c r="HK45" s="122"/>
      <c r="HL45" s="122"/>
      <c r="HM45" s="122"/>
      <c r="HN45" s="122"/>
      <c r="HO45" s="122"/>
      <c r="HP45" s="122"/>
      <c r="HQ45" s="122"/>
      <c r="HR45" s="122"/>
      <c r="HS45" s="122"/>
      <c r="HT45" s="122"/>
      <c r="HU45" s="122"/>
      <c r="HV45" s="122"/>
      <c r="HW45" s="122"/>
      <c r="HX45" s="122"/>
      <c r="HY45" s="122"/>
      <c r="HZ45" s="122"/>
      <c r="IA45" s="122"/>
      <c r="IB45" s="122"/>
      <c r="IC45" s="122"/>
      <c r="ID45" s="122"/>
      <c r="IE45" s="122"/>
      <c r="IF45" s="122"/>
      <c r="IG45" s="122"/>
      <c r="IH45" s="122"/>
      <c r="II45" s="122"/>
      <c r="IJ45" s="122"/>
      <c r="IK45" s="122"/>
      <c r="IL45" s="122"/>
      <c r="IM45" s="122"/>
      <c r="IN45" s="122"/>
      <c r="IO45" s="122"/>
      <c r="IP45" s="122"/>
      <c r="IQ45" s="122"/>
      <c r="IR45" s="122"/>
      <c r="IS45" s="122"/>
      <c r="IT45" s="122"/>
    </row>
    <row r="46" spans="1:254" s="12" customFormat="1" ht="14.1" customHeight="1">
      <c r="A46" s="7">
        <v>45422</v>
      </c>
      <c r="B46" s="8" t="s">
        <v>97</v>
      </c>
      <c r="C46" s="113" t="s">
        <v>64</v>
      </c>
      <c r="D46" s="10"/>
      <c r="E46" s="10">
        <f t="shared" si="11"/>
        <v>0</v>
      </c>
      <c r="F46" s="10">
        <v>2656.88</v>
      </c>
      <c r="G46" s="10">
        <f t="shared" si="9"/>
        <v>0</v>
      </c>
      <c r="H46" s="10">
        <f t="shared" si="10"/>
        <v>0</v>
      </c>
      <c r="I46" s="10"/>
      <c r="J46" s="50" t="s">
        <v>61</v>
      </c>
      <c r="K46" s="11">
        <v>6861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5" customFormat="1" ht="14.1" customHeight="1">
      <c r="A47" s="119">
        <v>45443</v>
      </c>
      <c r="B47" s="126" t="s">
        <v>99</v>
      </c>
      <c r="C47" s="121" t="s">
        <v>64</v>
      </c>
      <c r="D47" s="122">
        <v>-3497148</v>
      </c>
      <c r="E47" s="122">
        <f t="shared" ref="E47" si="12">+D47</f>
        <v>-3497148</v>
      </c>
      <c r="F47" s="122"/>
      <c r="G47" s="122">
        <f t="shared" ref="G47" si="13">IF(J47&gt;0,0,F47)</f>
        <v>0</v>
      </c>
      <c r="H47" s="122">
        <f t="shared" ref="H47" si="14">+D47</f>
        <v>-3497148</v>
      </c>
      <c r="I47" s="122"/>
      <c r="J47" s="123"/>
      <c r="K47" s="124">
        <v>4667</v>
      </c>
      <c r="L47" s="122"/>
      <c r="M47" s="122" t="s">
        <v>98</v>
      </c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  <c r="BT47" s="122"/>
      <c r="BU47" s="122"/>
      <c r="BV47" s="122"/>
      <c r="BW47" s="122"/>
      <c r="BX47" s="122"/>
      <c r="BY47" s="122"/>
      <c r="BZ47" s="122"/>
      <c r="CA47" s="122"/>
      <c r="CB47" s="122"/>
      <c r="CC47" s="122"/>
      <c r="CD47" s="122"/>
      <c r="CE47" s="122"/>
      <c r="CF47" s="122"/>
      <c r="CG47" s="122"/>
      <c r="CH47" s="122"/>
      <c r="CI47" s="122"/>
      <c r="CJ47" s="122"/>
      <c r="CK47" s="122"/>
      <c r="CL47" s="122"/>
      <c r="CM47" s="122"/>
      <c r="CN47" s="122"/>
      <c r="CO47" s="122"/>
      <c r="CP47" s="122"/>
      <c r="CQ47" s="122"/>
      <c r="CR47" s="122"/>
      <c r="CS47" s="122"/>
      <c r="CT47" s="122"/>
      <c r="CU47" s="122"/>
      <c r="CV47" s="122"/>
      <c r="CW47" s="122"/>
      <c r="CX47" s="122"/>
      <c r="CY47" s="122"/>
      <c r="CZ47" s="122"/>
      <c r="DA47" s="122"/>
      <c r="DB47" s="122"/>
      <c r="DC47" s="122"/>
      <c r="DD47" s="122"/>
      <c r="DE47" s="122"/>
      <c r="DF47" s="122"/>
      <c r="DG47" s="122"/>
      <c r="DH47" s="122"/>
      <c r="DI47" s="122"/>
      <c r="DJ47" s="122"/>
      <c r="DK47" s="122"/>
      <c r="DL47" s="122"/>
      <c r="DM47" s="122"/>
      <c r="DN47" s="122"/>
      <c r="DO47" s="122"/>
      <c r="DP47" s="122"/>
      <c r="DQ47" s="122"/>
      <c r="DR47" s="122"/>
      <c r="DS47" s="122"/>
      <c r="DT47" s="122"/>
      <c r="DU47" s="122"/>
      <c r="DV47" s="122"/>
      <c r="DW47" s="122"/>
      <c r="DX47" s="122"/>
      <c r="DY47" s="122"/>
      <c r="DZ47" s="122"/>
      <c r="EA47" s="122"/>
      <c r="EB47" s="122"/>
      <c r="EC47" s="122"/>
      <c r="ED47" s="122"/>
      <c r="EE47" s="122"/>
      <c r="EF47" s="122"/>
      <c r="EG47" s="122"/>
      <c r="EH47" s="122"/>
      <c r="EI47" s="122"/>
      <c r="EJ47" s="122"/>
      <c r="EK47" s="122"/>
      <c r="EL47" s="122"/>
      <c r="EM47" s="122"/>
      <c r="EN47" s="122"/>
      <c r="EO47" s="122"/>
      <c r="EP47" s="122"/>
      <c r="EQ47" s="122"/>
      <c r="ER47" s="122"/>
      <c r="ES47" s="122"/>
      <c r="ET47" s="122"/>
      <c r="EU47" s="122"/>
      <c r="EV47" s="122"/>
      <c r="EW47" s="122"/>
      <c r="EX47" s="122"/>
      <c r="EY47" s="122"/>
      <c r="EZ47" s="122"/>
      <c r="FA47" s="122"/>
      <c r="FB47" s="122"/>
      <c r="FC47" s="122"/>
      <c r="FD47" s="122"/>
      <c r="FE47" s="122"/>
      <c r="FF47" s="122"/>
      <c r="FG47" s="122"/>
      <c r="FH47" s="122"/>
      <c r="FI47" s="122"/>
      <c r="FJ47" s="122"/>
      <c r="FK47" s="122"/>
      <c r="FL47" s="122"/>
      <c r="FM47" s="122"/>
      <c r="FN47" s="122"/>
      <c r="FO47" s="122"/>
      <c r="FP47" s="122"/>
      <c r="FQ47" s="122"/>
      <c r="FR47" s="122"/>
      <c r="FS47" s="122"/>
      <c r="FT47" s="122"/>
      <c r="FU47" s="122"/>
      <c r="FV47" s="122"/>
      <c r="FW47" s="122"/>
      <c r="FX47" s="122"/>
      <c r="FY47" s="122"/>
      <c r="FZ47" s="122"/>
      <c r="GA47" s="122"/>
      <c r="GB47" s="122"/>
      <c r="GC47" s="122"/>
      <c r="GD47" s="122"/>
      <c r="GE47" s="122"/>
      <c r="GF47" s="122"/>
      <c r="GG47" s="122"/>
      <c r="GH47" s="122"/>
      <c r="GI47" s="122"/>
      <c r="GJ47" s="122"/>
      <c r="GK47" s="122"/>
      <c r="GL47" s="122"/>
      <c r="GM47" s="122"/>
      <c r="GN47" s="122"/>
      <c r="GO47" s="122"/>
      <c r="GP47" s="122"/>
      <c r="GQ47" s="122"/>
      <c r="GR47" s="122"/>
      <c r="GS47" s="122"/>
      <c r="GT47" s="122"/>
      <c r="GU47" s="122"/>
      <c r="GV47" s="122"/>
      <c r="GW47" s="122"/>
      <c r="GX47" s="122"/>
      <c r="GY47" s="122"/>
      <c r="GZ47" s="122"/>
      <c r="HA47" s="122"/>
      <c r="HB47" s="122"/>
      <c r="HC47" s="122"/>
      <c r="HD47" s="122"/>
      <c r="HE47" s="122"/>
      <c r="HF47" s="122"/>
      <c r="HG47" s="122"/>
      <c r="HH47" s="122"/>
      <c r="HI47" s="122"/>
      <c r="HJ47" s="122"/>
      <c r="HK47" s="122"/>
      <c r="HL47" s="122"/>
      <c r="HM47" s="122"/>
      <c r="HN47" s="122"/>
      <c r="HO47" s="122"/>
      <c r="HP47" s="122"/>
      <c r="HQ47" s="122"/>
      <c r="HR47" s="122"/>
      <c r="HS47" s="122"/>
      <c r="HT47" s="122"/>
      <c r="HU47" s="122"/>
      <c r="HV47" s="122"/>
      <c r="HW47" s="122"/>
      <c r="HX47" s="122"/>
      <c r="HY47" s="122"/>
      <c r="HZ47" s="122"/>
      <c r="IA47" s="122"/>
      <c r="IB47" s="122"/>
      <c r="IC47" s="122"/>
      <c r="ID47" s="122"/>
      <c r="IE47" s="122"/>
      <c r="IF47" s="122"/>
      <c r="IG47" s="122"/>
      <c r="IH47" s="122"/>
      <c r="II47" s="122"/>
      <c r="IJ47" s="122"/>
      <c r="IK47" s="122"/>
      <c r="IL47" s="122"/>
      <c r="IM47" s="122"/>
      <c r="IN47" s="122"/>
      <c r="IO47" s="122"/>
      <c r="IP47" s="122"/>
      <c r="IQ47" s="122"/>
      <c r="IR47" s="122"/>
      <c r="IS47" s="122"/>
      <c r="IT47" s="122"/>
    </row>
    <row r="48" spans="1:254" s="12" customFormat="1" ht="14.1" customHeight="1">
      <c r="A48" s="7">
        <v>45425</v>
      </c>
      <c r="B48" s="8" t="s">
        <v>100</v>
      </c>
      <c r="C48" s="113" t="s">
        <v>64</v>
      </c>
      <c r="D48" s="10"/>
      <c r="E48" s="10">
        <f t="shared" si="11"/>
        <v>0</v>
      </c>
      <c r="F48" s="10">
        <v>5484.1</v>
      </c>
      <c r="G48" s="10">
        <f t="shared" si="9"/>
        <v>0</v>
      </c>
      <c r="H48" s="10">
        <f t="shared" si="10"/>
        <v>0</v>
      </c>
      <c r="I48" s="10"/>
      <c r="J48" s="50" t="s">
        <v>61</v>
      </c>
      <c r="K48" s="11">
        <v>6861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>
      <c r="A49" s="7">
        <v>45464</v>
      </c>
      <c r="B49" s="8" t="s">
        <v>101</v>
      </c>
      <c r="C49" s="113" t="s">
        <v>113</v>
      </c>
      <c r="D49" s="10"/>
      <c r="E49" s="10">
        <f t="shared" si="11"/>
        <v>0</v>
      </c>
      <c r="F49" s="10">
        <v>4421.74</v>
      </c>
      <c r="G49" s="10">
        <f t="shared" si="9"/>
        <v>0</v>
      </c>
      <c r="H49" s="10">
        <f t="shared" si="10"/>
        <v>0</v>
      </c>
      <c r="I49" s="10"/>
      <c r="J49" s="50" t="s">
        <v>61</v>
      </c>
      <c r="K49" s="11">
        <v>6861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>
      <c r="A50" s="7" t="s">
        <v>102</v>
      </c>
      <c r="B50" s="8" t="s">
        <v>103</v>
      </c>
      <c r="C50" s="113" t="s">
        <v>113</v>
      </c>
      <c r="D50" s="10"/>
      <c r="E50" s="10">
        <f t="shared" si="11"/>
        <v>0</v>
      </c>
      <c r="F50" s="10">
        <v>1897.76</v>
      </c>
      <c r="G50" s="10">
        <f t="shared" si="9"/>
        <v>0</v>
      </c>
      <c r="H50" s="10">
        <f t="shared" si="10"/>
        <v>0</v>
      </c>
      <c r="I50" s="10"/>
      <c r="J50" s="50" t="s">
        <v>61</v>
      </c>
      <c r="K50" s="11">
        <v>6861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>
      <c r="A51" s="7"/>
      <c r="B51" s="8"/>
      <c r="C51" s="113" t="s">
        <v>49</v>
      </c>
      <c r="D51" s="10"/>
      <c r="E51" s="10">
        <f t="shared" si="11"/>
        <v>0</v>
      </c>
      <c r="F51" s="10"/>
      <c r="G51" s="10">
        <f t="shared" ref="G51:G66" si="15">IF(J51&gt;0,0,F51)</f>
        <v>0</v>
      </c>
      <c r="H51" s="10">
        <f t="shared" ref="H51:H66" si="16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>
      <c r="A52" s="7"/>
      <c r="B52" s="8"/>
      <c r="C52" s="113" t="s">
        <v>49</v>
      </c>
      <c r="D52" s="10"/>
      <c r="E52" s="10">
        <f t="shared" si="11"/>
        <v>0</v>
      </c>
      <c r="F52" s="10"/>
      <c r="G52" s="10">
        <f t="shared" si="15"/>
        <v>0</v>
      </c>
      <c r="H52" s="10">
        <f t="shared" si="16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>
      <c r="A53" s="46" t="s">
        <v>104</v>
      </c>
      <c r="B53" s="8"/>
      <c r="C53" s="113" t="s">
        <v>49</v>
      </c>
      <c r="D53" s="10"/>
      <c r="E53" s="10">
        <f t="shared" si="11"/>
        <v>0</v>
      </c>
      <c r="F53" s="10"/>
      <c r="G53" s="10">
        <f t="shared" si="15"/>
        <v>0</v>
      </c>
      <c r="H53" s="10">
        <f t="shared" si="16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>
      <c r="A54" s="7">
        <v>45509</v>
      </c>
      <c r="B54" s="8" t="s">
        <v>105</v>
      </c>
      <c r="C54" s="113" t="s">
        <v>64</v>
      </c>
      <c r="D54" s="10"/>
      <c r="E54" s="10">
        <f t="shared" si="11"/>
        <v>0</v>
      </c>
      <c r="F54" s="10">
        <v>5693.3</v>
      </c>
      <c r="G54" s="10">
        <f t="shared" si="15"/>
        <v>0</v>
      </c>
      <c r="H54" s="10">
        <f t="shared" si="16"/>
        <v>0</v>
      </c>
      <c r="I54" s="10"/>
      <c r="J54" s="50" t="s">
        <v>61</v>
      </c>
      <c r="K54" s="11">
        <v>6861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>
      <c r="A55" s="7">
        <v>45572</v>
      </c>
      <c r="B55" s="8" t="s">
        <v>106</v>
      </c>
      <c r="C55" s="113" t="s">
        <v>64</v>
      </c>
      <c r="D55" s="10"/>
      <c r="E55" s="10">
        <f t="shared" ref="E55:E70" si="17">+D55</f>
        <v>0</v>
      </c>
      <c r="F55" s="10">
        <v>5693.31</v>
      </c>
      <c r="G55" s="10">
        <f t="shared" si="15"/>
        <v>0</v>
      </c>
      <c r="H55" s="10">
        <f t="shared" si="16"/>
        <v>0</v>
      </c>
      <c r="I55" s="10"/>
      <c r="J55" s="50" t="s">
        <v>61</v>
      </c>
      <c r="K55" s="11">
        <v>6861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>
      <c r="A56" s="7">
        <v>45603</v>
      </c>
      <c r="B56" s="8" t="s">
        <v>107</v>
      </c>
      <c r="C56" s="113" t="s">
        <v>64</v>
      </c>
      <c r="D56" s="10"/>
      <c r="E56" s="10">
        <f t="shared" si="17"/>
        <v>0</v>
      </c>
      <c r="F56" s="10">
        <v>5693.3</v>
      </c>
      <c r="G56" s="10">
        <f t="shared" si="15"/>
        <v>0</v>
      </c>
      <c r="H56" s="10">
        <f t="shared" si="16"/>
        <v>0</v>
      </c>
      <c r="I56" s="10"/>
      <c r="J56" s="50" t="s">
        <v>61</v>
      </c>
      <c r="K56" s="11">
        <v>6861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>
      <c r="A57" s="7">
        <v>45506</v>
      </c>
      <c r="B57" s="8" t="s">
        <v>108</v>
      </c>
      <c r="C57" s="113" t="s">
        <v>89</v>
      </c>
      <c r="D57" s="10"/>
      <c r="E57" s="10">
        <f t="shared" si="17"/>
        <v>0</v>
      </c>
      <c r="F57" s="10"/>
      <c r="G57" s="10">
        <v>11528</v>
      </c>
      <c r="H57" s="10">
        <f t="shared" si="16"/>
        <v>0</v>
      </c>
      <c r="I57" s="10"/>
      <c r="J57" s="50" t="s">
        <v>61</v>
      </c>
      <c r="K57" s="11">
        <v>6861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>
      <c r="A58" s="7">
        <v>45734</v>
      </c>
      <c r="B58" s="8" t="s">
        <v>109</v>
      </c>
      <c r="C58" s="113" t="s">
        <v>113</v>
      </c>
      <c r="D58" s="10"/>
      <c r="E58" s="10">
        <f t="shared" si="17"/>
        <v>0</v>
      </c>
      <c r="F58" s="10">
        <v>1897.76</v>
      </c>
      <c r="G58" s="10">
        <f t="shared" si="15"/>
        <v>0</v>
      </c>
      <c r="H58" s="10">
        <f t="shared" si="16"/>
        <v>0</v>
      </c>
      <c r="I58" s="10"/>
      <c r="J58" s="50" t="s">
        <v>110</v>
      </c>
      <c r="K58" s="11" t="s">
        <v>111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>
      <c r="A59" s="7">
        <v>45755</v>
      </c>
      <c r="B59" s="8" t="s">
        <v>112</v>
      </c>
      <c r="C59" s="113" t="s">
        <v>113</v>
      </c>
      <c r="D59" s="10"/>
      <c r="E59" s="10">
        <f t="shared" si="17"/>
        <v>0</v>
      </c>
      <c r="F59" s="10">
        <v>11528</v>
      </c>
      <c r="G59" s="10">
        <f t="shared" si="15"/>
        <v>0</v>
      </c>
      <c r="H59" s="10">
        <f t="shared" si="16"/>
        <v>0</v>
      </c>
      <c r="I59" s="10"/>
      <c r="J59" s="50" t="s">
        <v>110</v>
      </c>
      <c r="K59" s="11" t="s">
        <v>111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>
      <c r="A60" s="7">
        <v>45818</v>
      </c>
      <c r="B60" s="8" t="s">
        <v>114</v>
      </c>
      <c r="C60" s="113" t="s">
        <v>49</v>
      </c>
      <c r="D60" s="10"/>
      <c r="E60" s="10">
        <f t="shared" si="17"/>
        <v>0</v>
      </c>
      <c r="F60" s="10">
        <v>1897.77</v>
      </c>
      <c r="G60" s="10">
        <f t="shared" si="15"/>
        <v>0</v>
      </c>
      <c r="H60" s="10">
        <f t="shared" si="16"/>
        <v>0</v>
      </c>
      <c r="I60" s="10"/>
      <c r="J60" s="50" t="s">
        <v>61</v>
      </c>
      <c r="K60" s="11" t="s">
        <v>111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>
      <c r="A61" s="7"/>
      <c r="B61" s="8"/>
      <c r="C61" s="113" t="s">
        <v>49</v>
      </c>
      <c r="D61" s="10"/>
      <c r="E61" s="10">
        <f t="shared" si="17"/>
        <v>0</v>
      </c>
      <c r="F61" s="10"/>
      <c r="G61" s="10">
        <f t="shared" si="15"/>
        <v>0</v>
      </c>
      <c r="H61" s="10">
        <f t="shared" si="16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>
      <c r="A62" s="7"/>
      <c r="B62" s="8"/>
      <c r="C62" s="113" t="s">
        <v>49</v>
      </c>
      <c r="D62" s="10"/>
      <c r="E62" s="10">
        <f t="shared" si="17"/>
        <v>0</v>
      </c>
      <c r="F62" s="10"/>
      <c r="G62" s="10">
        <f t="shared" si="15"/>
        <v>0</v>
      </c>
      <c r="H62" s="10">
        <f t="shared" si="16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>
      <c r="A63" s="7"/>
      <c r="B63" s="8"/>
      <c r="C63" s="113" t="s">
        <v>49</v>
      </c>
      <c r="D63" s="10"/>
      <c r="E63" s="10">
        <f t="shared" si="17"/>
        <v>0</v>
      </c>
      <c r="F63" s="10"/>
      <c r="G63" s="10">
        <f t="shared" si="15"/>
        <v>0</v>
      </c>
      <c r="H63" s="10">
        <f t="shared" si="16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>
      <c r="A64" s="7"/>
      <c r="B64" s="8"/>
      <c r="C64" s="113" t="s">
        <v>49</v>
      </c>
      <c r="D64" s="10"/>
      <c r="E64" s="10">
        <f t="shared" si="17"/>
        <v>0</v>
      </c>
      <c r="F64" s="10"/>
      <c r="G64" s="10">
        <f t="shared" si="15"/>
        <v>0</v>
      </c>
      <c r="H64" s="10">
        <f t="shared" si="16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>
      <c r="A65" s="7"/>
      <c r="B65" s="8"/>
      <c r="C65" s="113" t="s">
        <v>49</v>
      </c>
      <c r="D65" s="10"/>
      <c r="E65" s="10">
        <f t="shared" si="17"/>
        <v>0</v>
      </c>
      <c r="F65" s="10"/>
      <c r="G65" s="10">
        <f t="shared" si="15"/>
        <v>0</v>
      </c>
      <c r="H65" s="10">
        <f t="shared" si="16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>
      <c r="A66" s="7"/>
      <c r="B66" s="8"/>
      <c r="C66" s="113" t="s">
        <v>49</v>
      </c>
      <c r="D66" s="10"/>
      <c r="E66" s="10">
        <f t="shared" si="17"/>
        <v>0</v>
      </c>
      <c r="F66" s="10"/>
      <c r="G66" s="10">
        <f t="shared" si="15"/>
        <v>0</v>
      </c>
      <c r="H66" s="10">
        <f t="shared" si="16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>
      <c r="A67" s="7"/>
      <c r="B67" s="8"/>
      <c r="C67" s="113" t="s">
        <v>49</v>
      </c>
      <c r="D67" s="10"/>
      <c r="E67" s="10">
        <f t="shared" si="17"/>
        <v>0</v>
      </c>
      <c r="F67" s="10"/>
      <c r="G67" s="10">
        <f t="shared" ref="G67:G82" si="18">IF(J67&gt;0,0,F67)</f>
        <v>0</v>
      </c>
      <c r="H67" s="10">
        <f t="shared" ref="H67:H82" si="19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>
      <c r="A68" s="7"/>
      <c r="B68" s="8"/>
      <c r="C68" s="113" t="s">
        <v>49</v>
      </c>
      <c r="D68" s="10"/>
      <c r="E68" s="10">
        <f t="shared" si="17"/>
        <v>0</v>
      </c>
      <c r="F68" s="10"/>
      <c r="G68" s="10">
        <f t="shared" si="18"/>
        <v>0</v>
      </c>
      <c r="H68" s="10">
        <f t="shared" si="19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>
      <c r="A69" s="7"/>
      <c r="B69" s="8"/>
      <c r="C69" s="113" t="s">
        <v>49</v>
      </c>
      <c r="D69" s="10"/>
      <c r="E69" s="10">
        <f t="shared" si="17"/>
        <v>0</v>
      </c>
      <c r="F69" s="10"/>
      <c r="G69" s="10">
        <f t="shared" si="18"/>
        <v>0</v>
      </c>
      <c r="H69" s="10">
        <f t="shared" si="19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>
      <c r="A70" s="7"/>
      <c r="B70" s="8"/>
      <c r="C70" s="113" t="s">
        <v>49</v>
      </c>
      <c r="D70" s="10"/>
      <c r="E70" s="10">
        <f t="shared" si="17"/>
        <v>0</v>
      </c>
      <c r="F70" s="10"/>
      <c r="G70" s="10">
        <f t="shared" si="18"/>
        <v>0</v>
      </c>
      <c r="H70" s="10">
        <f t="shared" si="19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>
      <c r="A71" s="7"/>
      <c r="B71" s="8"/>
      <c r="C71" s="113" t="s">
        <v>49</v>
      </c>
      <c r="D71" s="10"/>
      <c r="E71" s="10">
        <f t="shared" ref="E71:E86" si="20">+D71</f>
        <v>0</v>
      </c>
      <c r="F71" s="10"/>
      <c r="G71" s="10">
        <f t="shared" si="18"/>
        <v>0</v>
      </c>
      <c r="H71" s="10">
        <f t="shared" si="19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>
      <c r="A72" s="7"/>
      <c r="B72" s="8"/>
      <c r="C72" s="113" t="s">
        <v>49</v>
      </c>
      <c r="D72" s="10"/>
      <c r="E72" s="10">
        <f t="shared" si="20"/>
        <v>0</v>
      </c>
      <c r="F72" s="10"/>
      <c r="G72" s="10">
        <f t="shared" si="18"/>
        <v>0</v>
      </c>
      <c r="H72" s="10">
        <f t="shared" si="19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>
      <c r="A73" s="7"/>
      <c r="B73" s="8"/>
      <c r="C73" s="113" t="s">
        <v>49</v>
      </c>
      <c r="D73" s="10"/>
      <c r="E73" s="10">
        <f t="shared" si="20"/>
        <v>0</v>
      </c>
      <c r="F73" s="10"/>
      <c r="G73" s="10">
        <f t="shared" si="18"/>
        <v>0</v>
      </c>
      <c r="H73" s="10">
        <f t="shared" si="19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>
      <c r="A74" s="7"/>
      <c r="B74" s="8"/>
      <c r="C74" s="113" t="s">
        <v>49</v>
      </c>
      <c r="D74" s="10"/>
      <c r="E74" s="10">
        <f t="shared" si="20"/>
        <v>0</v>
      </c>
      <c r="F74" s="10"/>
      <c r="G74" s="10">
        <f t="shared" si="18"/>
        <v>0</v>
      </c>
      <c r="H74" s="10">
        <f t="shared" si="19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>
      <c r="A75" s="7"/>
      <c r="B75" s="8"/>
      <c r="C75" s="113" t="s">
        <v>49</v>
      </c>
      <c r="D75" s="10"/>
      <c r="E75" s="10">
        <f t="shared" si="20"/>
        <v>0</v>
      </c>
      <c r="F75" s="10"/>
      <c r="G75" s="10">
        <f t="shared" si="18"/>
        <v>0</v>
      </c>
      <c r="H75" s="10">
        <f t="shared" si="19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>
      <c r="A76" s="7"/>
      <c r="B76" s="8"/>
      <c r="C76" s="113" t="s">
        <v>49</v>
      </c>
      <c r="D76" s="10"/>
      <c r="E76" s="10">
        <f t="shared" si="20"/>
        <v>0</v>
      </c>
      <c r="F76" s="10"/>
      <c r="G76" s="10">
        <f t="shared" si="18"/>
        <v>0</v>
      </c>
      <c r="H76" s="10">
        <f t="shared" si="19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>
      <c r="A77" s="7"/>
      <c r="B77" s="8"/>
      <c r="C77" s="113" t="s">
        <v>49</v>
      </c>
      <c r="D77" s="10"/>
      <c r="E77" s="10">
        <f t="shared" si="20"/>
        <v>0</v>
      </c>
      <c r="F77" s="10"/>
      <c r="G77" s="10">
        <f t="shared" si="18"/>
        <v>0</v>
      </c>
      <c r="H77" s="10">
        <f t="shared" si="19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>
      <c r="A78" s="7"/>
      <c r="B78" s="8"/>
      <c r="C78" s="113" t="s">
        <v>49</v>
      </c>
      <c r="D78" s="10"/>
      <c r="E78" s="10">
        <f t="shared" si="20"/>
        <v>0</v>
      </c>
      <c r="F78" s="10"/>
      <c r="G78" s="10">
        <f t="shared" si="18"/>
        <v>0</v>
      </c>
      <c r="H78" s="10">
        <f t="shared" si="19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>
      <c r="A79" s="7"/>
      <c r="B79" s="8"/>
      <c r="C79" s="113" t="s">
        <v>49</v>
      </c>
      <c r="D79" s="10"/>
      <c r="E79" s="10">
        <f t="shared" si="20"/>
        <v>0</v>
      </c>
      <c r="F79" s="10"/>
      <c r="G79" s="10">
        <f t="shared" si="18"/>
        <v>0</v>
      </c>
      <c r="H79" s="10">
        <f t="shared" si="19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>
      <c r="A80" s="7"/>
      <c r="B80" s="8"/>
      <c r="C80" s="113" t="s">
        <v>49</v>
      </c>
      <c r="D80" s="10"/>
      <c r="E80" s="10">
        <f t="shared" si="20"/>
        <v>0</v>
      </c>
      <c r="F80" s="10"/>
      <c r="G80" s="10">
        <f t="shared" si="18"/>
        <v>0</v>
      </c>
      <c r="H80" s="10">
        <f t="shared" si="19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>
      <c r="A81" s="7"/>
      <c r="B81" s="8"/>
      <c r="C81" s="113" t="s">
        <v>49</v>
      </c>
      <c r="D81" s="10"/>
      <c r="E81" s="10">
        <f t="shared" si="20"/>
        <v>0</v>
      </c>
      <c r="F81" s="10"/>
      <c r="G81" s="10">
        <f t="shared" si="18"/>
        <v>0</v>
      </c>
      <c r="H81" s="10">
        <f t="shared" si="19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>
      <c r="A82" s="7"/>
      <c r="B82" s="8"/>
      <c r="C82" s="113" t="s">
        <v>49</v>
      </c>
      <c r="D82" s="10"/>
      <c r="E82" s="10">
        <f t="shared" si="20"/>
        <v>0</v>
      </c>
      <c r="F82" s="10"/>
      <c r="G82" s="10">
        <f t="shared" si="18"/>
        <v>0</v>
      </c>
      <c r="H82" s="10">
        <f t="shared" si="19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>
      <c r="A83" s="7"/>
      <c r="B83" s="8"/>
      <c r="C83" s="113" t="s">
        <v>49</v>
      </c>
      <c r="D83" s="10"/>
      <c r="E83" s="10">
        <f t="shared" si="20"/>
        <v>0</v>
      </c>
      <c r="F83" s="10"/>
      <c r="G83" s="10">
        <f t="shared" ref="G83:G98" si="21">IF(J83&gt;0,0,F83)</f>
        <v>0</v>
      </c>
      <c r="H83" s="10">
        <f t="shared" ref="H83:H98" si="22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>
      <c r="A84" s="7"/>
      <c r="B84" s="8"/>
      <c r="C84" s="113" t="s">
        <v>49</v>
      </c>
      <c r="D84" s="10"/>
      <c r="E84" s="10">
        <f t="shared" si="20"/>
        <v>0</v>
      </c>
      <c r="F84" s="10"/>
      <c r="G84" s="10">
        <f t="shared" si="21"/>
        <v>0</v>
      </c>
      <c r="H84" s="10">
        <f t="shared" si="22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>
      <c r="A85" s="7"/>
      <c r="B85" s="8"/>
      <c r="C85" s="113" t="s">
        <v>49</v>
      </c>
      <c r="D85" s="10"/>
      <c r="E85" s="10">
        <f t="shared" si="20"/>
        <v>0</v>
      </c>
      <c r="F85" s="10"/>
      <c r="G85" s="10">
        <f t="shared" si="21"/>
        <v>0</v>
      </c>
      <c r="H85" s="10">
        <f t="shared" si="22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>
      <c r="A86" s="7"/>
      <c r="B86" s="8"/>
      <c r="C86" s="113" t="s">
        <v>49</v>
      </c>
      <c r="D86" s="10"/>
      <c r="E86" s="10">
        <f t="shared" si="20"/>
        <v>0</v>
      </c>
      <c r="F86" s="10"/>
      <c r="G86" s="10">
        <f t="shared" si="21"/>
        <v>0</v>
      </c>
      <c r="H86" s="10">
        <f t="shared" si="22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>
      <c r="A87" s="7"/>
      <c r="B87" s="8"/>
      <c r="C87" s="113" t="s">
        <v>49</v>
      </c>
      <c r="D87" s="10"/>
      <c r="E87" s="10">
        <f t="shared" ref="E87:E102" si="23">+D87</f>
        <v>0</v>
      </c>
      <c r="F87" s="10"/>
      <c r="G87" s="10">
        <f t="shared" si="21"/>
        <v>0</v>
      </c>
      <c r="H87" s="10">
        <f t="shared" si="22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>
      <c r="A88" s="7"/>
      <c r="B88" s="8"/>
      <c r="C88" s="113" t="s">
        <v>49</v>
      </c>
      <c r="D88" s="10"/>
      <c r="E88" s="10">
        <f t="shared" si="23"/>
        <v>0</v>
      </c>
      <c r="F88" s="10"/>
      <c r="G88" s="10">
        <f t="shared" si="21"/>
        <v>0</v>
      </c>
      <c r="H88" s="10">
        <f t="shared" si="22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>
      <c r="A89" s="7"/>
      <c r="B89" s="8"/>
      <c r="C89" s="113" t="s">
        <v>49</v>
      </c>
      <c r="D89" s="10"/>
      <c r="E89" s="10">
        <f t="shared" si="23"/>
        <v>0</v>
      </c>
      <c r="F89" s="10"/>
      <c r="G89" s="10">
        <f t="shared" si="21"/>
        <v>0</v>
      </c>
      <c r="H89" s="10">
        <f t="shared" si="22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>
      <c r="A90" s="7"/>
      <c r="B90" s="8"/>
      <c r="C90" s="113" t="s">
        <v>49</v>
      </c>
      <c r="D90" s="10"/>
      <c r="E90" s="10">
        <f t="shared" si="23"/>
        <v>0</v>
      </c>
      <c r="F90" s="10"/>
      <c r="G90" s="10">
        <f t="shared" si="21"/>
        <v>0</v>
      </c>
      <c r="H90" s="10">
        <f t="shared" si="22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>
      <c r="A91" s="7"/>
      <c r="B91" s="8"/>
      <c r="C91" s="113" t="s">
        <v>49</v>
      </c>
      <c r="D91" s="10"/>
      <c r="E91" s="10">
        <f t="shared" si="23"/>
        <v>0</v>
      </c>
      <c r="F91" s="10"/>
      <c r="G91" s="10">
        <f t="shared" si="21"/>
        <v>0</v>
      </c>
      <c r="H91" s="10">
        <f t="shared" si="22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>
      <c r="A92" s="7"/>
      <c r="B92" s="8"/>
      <c r="C92" s="113" t="s">
        <v>49</v>
      </c>
      <c r="D92" s="10"/>
      <c r="E92" s="10">
        <f t="shared" si="23"/>
        <v>0</v>
      </c>
      <c r="F92" s="10"/>
      <c r="G92" s="10">
        <f t="shared" si="21"/>
        <v>0</v>
      </c>
      <c r="H92" s="10">
        <f t="shared" si="22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>
      <c r="A93" s="7"/>
      <c r="B93" s="8"/>
      <c r="C93" s="113" t="s">
        <v>49</v>
      </c>
      <c r="D93" s="10"/>
      <c r="E93" s="10">
        <f t="shared" si="23"/>
        <v>0</v>
      </c>
      <c r="F93" s="10"/>
      <c r="G93" s="10">
        <f t="shared" si="21"/>
        <v>0</v>
      </c>
      <c r="H93" s="10">
        <f t="shared" si="22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>
      <c r="A94" s="7"/>
      <c r="B94" s="8"/>
      <c r="C94" s="113" t="s">
        <v>49</v>
      </c>
      <c r="D94" s="10"/>
      <c r="E94" s="10">
        <f t="shared" si="23"/>
        <v>0</v>
      </c>
      <c r="F94" s="10"/>
      <c r="G94" s="10">
        <f t="shared" si="21"/>
        <v>0</v>
      </c>
      <c r="H94" s="10">
        <f t="shared" si="22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>
      <c r="A95" s="7"/>
      <c r="B95" s="8"/>
      <c r="C95" s="113" t="s">
        <v>49</v>
      </c>
      <c r="D95" s="10"/>
      <c r="E95" s="10">
        <f t="shared" si="23"/>
        <v>0</v>
      </c>
      <c r="F95" s="10"/>
      <c r="G95" s="10">
        <f t="shared" si="21"/>
        <v>0</v>
      </c>
      <c r="H95" s="10">
        <f t="shared" si="22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>
      <c r="A96" s="7"/>
      <c r="B96" s="8"/>
      <c r="C96" s="113" t="s">
        <v>49</v>
      </c>
      <c r="D96" s="10"/>
      <c r="E96" s="10">
        <f t="shared" si="23"/>
        <v>0</v>
      </c>
      <c r="F96" s="10"/>
      <c r="G96" s="10">
        <f t="shared" si="21"/>
        <v>0</v>
      </c>
      <c r="H96" s="10">
        <f t="shared" si="22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>
      <c r="A97" s="7"/>
      <c r="B97" s="8"/>
      <c r="C97" s="113" t="s">
        <v>49</v>
      </c>
      <c r="D97" s="10"/>
      <c r="E97" s="10">
        <f t="shared" si="23"/>
        <v>0</v>
      </c>
      <c r="F97" s="10"/>
      <c r="G97" s="10">
        <f t="shared" si="21"/>
        <v>0</v>
      </c>
      <c r="H97" s="10">
        <f t="shared" si="22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>
      <c r="A98" s="7"/>
      <c r="B98" s="8"/>
      <c r="C98" s="113" t="s">
        <v>49</v>
      </c>
      <c r="D98" s="10"/>
      <c r="E98" s="10">
        <f t="shared" si="23"/>
        <v>0</v>
      </c>
      <c r="F98" s="10"/>
      <c r="G98" s="10">
        <f t="shared" si="21"/>
        <v>0</v>
      </c>
      <c r="H98" s="10">
        <f t="shared" si="22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>
      <c r="A99" s="7"/>
      <c r="B99" s="8"/>
      <c r="C99" s="113" t="s">
        <v>49</v>
      </c>
      <c r="D99" s="10"/>
      <c r="E99" s="10">
        <f t="shared" si="23"/>
        <v>0</v>
      </c>
      <c r="F99" s="10"/>
      <c r="G99" s="10">
        <f t="shared" ref="G99:G114" si="24">IF(J99&gt;0,0,F99)</f>
        <v>0</v>
      </c>
      <c r="H99" s="10">
        <f t="shared" ref="H99:H114" si="25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>
      <c r="A100" s="7"/>
      <c r="B100" s="8"/>
      <c r="C100" s="113" t="s">
        <v>49</v>
      </c>
      <c r="D100" s="10"/>
      <c r="E100" s="10">
        <f t="shared" si="23"/>
        <v>0</v>
      </c>
      <c r="F100" s="10"/>
      <c r="G100" s="10">
        <f t="shared" si="24"/>
        <v>0</v>
      </c>
      <c r="H100" s="10">
        <f t="shared" si="25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>
      <c r="A101" s="7"/>
      <c r="B101" s="8"/>
      <c r="C101" s="113" t="s">
        <v>49</v>
      </c>
      <c r="D101" s="10"/>
      <c r="E101" s="10">
        <f t="shared" si="23"/>
        <v>0</v>
      </c>
      <c r="F101" s="10"/>
      <c r="G101" s="10">
        <f t="shared" si="24"/>
        <v>0</v>
      </c>
      <c r="H101" s="10">
        <f t="shared" si="25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>
      <c r="A102" s="7"/>
      <c r="B102" s="8"/>
      <c r="C102" s="113" t="s">
        <v>49</v>
      </c>
      <c r="D102" s="10"/>
      <c r="E102" s="10">
        <f t="shared" si="23"/>
        <v>0</v>
      </c>
      <c r="F102" s="10"/>
      <c r="G102" s="10">
        <f t="shared" si="24"/>
        <v>0</v>
      </c>
      <c r="H102" s="10">
        <f t="shared" si="25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>
      <c r="A103" s="7"/>
      <c r="B103" s="8"/>
      <c r="C103" s="113" t="s">
        <v>49</v>
      </c>
      <c r="D103" s="10"/>
      <c r="E103" s="10">
        <f t="shared" ref="E103:E118" si="26">+D103</f>
        <v>0</v>
      </c>
      <c r="F103" s="10"/>
      <c r="G103" s="10">
        <f t="shared" si="24"/>
        <v>0</v>
      </c>
      <c r="H103" s="10">
        <f t="shared" si="25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>
      <c r="A104" s="7"/>
      <c r="B104" s="8"/>
      <c r="C104" s="113" t="s">
        <v>49</v>
      </c>
      <c r="D104" s="10"/>
      <c r="E104" s="10">
        <f t="shared" si="26"/>
        <v>0</v>
      </c>
      <c r="F104" s="10"/>
      <c r="G104" s="10">
        <f t="shared" si="24"/>
        <v>0</v>
      </c>
      <c r="H104" s="10">
        <f t="shared" si="25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>
      <c r="A105" s="7"/>
      <c r="B105" s="8"/>
      <c r="C105" s="113" t="s">
        <v>49</v>
      </c>
      <c r="D105" s="10"/>
      <c r="E105" s="10">
        <f t="shared" si="26"/>
        <v>0</v>
      </c>
      <c r="F105" s="10"/>
      <c r="G105" s="10">
        <f t="shared" si="24"/>
        <v>0</v>
      </c>
      <c r="H105" s="10">
        <f t="shared" si="25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>
      <c r="A106" s="7"/>
      <c r="B106" s="8"/>
      <c r="C106" s="113" t="s">
        <v>49</v>
      </c>
      <c r="D106" s="10"/>
      <c r="E106" s="10">
        <f t="shared" si="26"/>
        <v>0</v>
      </c>
      <c r="F106" s="10"/>
      <c r="G106" s="10">
        <f t="shared" si="24"/>
        <v>0</v>
      </c>
      <c r="H106" s="10">
        <f t="shared" si="25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>
      <c r="A107" s="7"/>
      <c r="B107" s="8"/>
      <c r="C107" s="113" t="s">
        <v>49</v>
      </c>
      <c r="D107" s="10"/>
      <c r="E107" s="10">
        <f t="shared" si="26"/>
        <v>0</v>
      </c>
      <c r="F107" s="10"/>
      <c r="G107" s="10">
        <f t="shared" si="24"/>
        <v>0</v>
      </c>
      <c r="H107" s="10">
        <f t="shared" si="25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>
      <c r="A108" s="7"/>
      <c r="B108" s="8"/>
      <c r="C108" s="113" t="s">
        <v>49</v>
      </c>
      <c r="D108" s="10"/>
      <c r="E108" s="10">
        <f t="shared" si="26"/>
        <v>0</v>
      </c>
      <c r="F108" s="10"/>
      <c r="G108" s="10">
        <f t="shared" si="24"/>
        <v>0</v>
      </c>
      <c r="H108" s="10">
        <f t="shared" si="25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>
      <c r="A109" s="7"/>
      <c r="B109" s="8"/>
      <c r="C109" s="113" t="s">
        <v>49</v>
      </c>
      <c r="D109" s="10"/>
      <c r="E109" s="10">
        <f t="shared" si="26"/>
        <v>0</v>
      </c>
      <c r="F109" s="10"/>
      <c r="G109" s="10">
        <f t="shared" si="24"/>
        <v>0</v>
      </c>
      <c r="H109" s="10">
        <f t="shared" si="25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>
      <c r="A110" s="7"/>
      <c r="B110" s="8"/>
      <c r="C110" s="113" t="s">
        <v>49</v>
      </c>
      <c r="D110" s="10"/>
      <c r="E110" s="10">
        <f t="shared" si="26"/>
        <v>0</v>
      </c>
      <c r="F110" s="10"/>
      <c r="G110" s="10">
        <f t="shared" si="24"/>
        <v>0</v>
      </c>
      <c r="H110" s="10">
        <f t="shared" si="25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>
      <c r="A111" s="7"/>
      <c r="B111" s="8"/>
      <c r="C111" s="113" t="s">
        <v>49</v>
      </c>
      <c r="D111" s="10"/>
      <c r="E111" s="10">
        <f t="shared" si="26"/>
        <v>0</v>
      </c>
      <c r="F111" s="10"/>
      <c r="G111" s="10">
        <f t="shared" si="24"/>
        <v>0</v>
      </c>
      <c r="H111" s="10">
        <f t="shared" si="25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>
      <c r="A112" s="7"/>
      <c r="B112" s="8"/>
      <c r="C112" s="113" t="s">
        <v>49</v>
      </c>
      <c r="D112" s="10"/>
      <c r="E112" s="10">
        <f t="shared" si="26"/>
        <v>0</v>
      </c>
      <c r="F112" s="10"/>
      <c r="G112" s="10">
        <f t="shared" si="24"/>
        <v>0</v>
      </c>
      <c r="H112" s="10">
        <f t="shared" si="25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>
      <c r="A113" s="7"/>
      <c r="B113" s="8"/>
      <c r="C113" s="113" t="s">
        <v>49</v>
      </c>
      <c r="D113" s="10"/>
      <c r="E113" s="10">
        <f t="shared" si="26"/>
        <v>0</v>
      </c>
      <c r="F113" s="10"/>
      <c r="G113" s="10">
        <f t="shared" si="24"/>
        <v>0</v>
      </c>
      <c r="H113" s="10">
        <f t="shared" si="25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>
      <c r="A114" s="7"/>
      <c r="B114" s="8"/>
      <c r="C114" s="113" t="s">
        <v>49</v>
      </c>
      <c r="D114" s="10"/>
      <c r="E114" s="10">
        <f t="shared" si="26"/>
        <v>0</v>
      </c>
      <c r="F114" s="10"/>
      <c r="G114" s="10">
        <f t="shared" si="24"/>
        <v>0</v>
      </c>
      <c r="H114" s="10">
        <f t="shared" si="25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>
      <c r="A115" s="7"/>
      <c r="B115" s="8"/>
      <c r="C115" s="113" t="s">
        <v>49</v>
      </c>
      <c r="D115" s="10"/>
      <c r="E115" s="10">
        <f t="shared" si="26"/>
        <v>0</v>
      </c>
      <c r="F115" s="10"/>
      <c r="G115" s="10">
        <f t="shared" ref="G115:G130" si="27">IF(J115&gt;0,0,F115)</f>
        <v>0</v>
      </c>
      <c r="H115" s="10">
        <f t="shared" ref="H115:H130" si="28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>
      <c r="A116" s="7"/>
      <c r="B116" s="8"/>
      <c r="C116" s="113" t="s">
        <v>49</v>
      </c>
      <c r="D116" s="10"/>
      <c r="E116" s="10">
        <f t="shared" si="26"/>
        <v>0</v>
      </c>
      <c r="F116" s="10"/>
      <c r="G116" s="10">
        <f t="shared" si="27"/>
        <v>0</v>
      </c>
      <c r="H116" s="10">
        <f t="shared" si="28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>
      <c r="A117" s="7"/>
      <c r="B117" s="8"/>
      <c r="C117" s="113" t="s">
        <v>49</v>
      </c>
      <c r="D117" s="10"/>
      <c r="E117" s="10">
        <f t="shared" si="26"/>
        <v>0</v>
      </c>
      <c r="F117" s="10"/>
      <c r="G117" s="10">
        <f t="shared" si="27"/>
        <v>0</v>
      </c>
      <c r="H117" s="10">
        <f t="shared" si="28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>
      <c r="A118" s="7"/>
      <c r="B118" s="8"/>
      <c r="C118" s="113" t="s">
        <v>49</v>
      </c>
      <c r="D118" s="10"/>
      <c r="E118" s="10">
        <f t="shared" si="26"/>
        <v>0</v>
      </c>
      <c r="F118" s="10"/>
      <c r="G118" s="10">
        <f t="shared" si="27"/>
        <v>0</v>
      </c>
      <c r="H118" s="10">
        <f t="shared" si="28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>
      <c r="A119" s="7"/>
      <c r="B119" s="8"/>
      <c r="C119" s="113" t="s">
        <v>49</v>
      </c>
      <c r="D119" s="10"/>
      <c r="E119" s="10">
        <f t="shared" ref="E119:E134" si="29">+D119</f>
        <v>0</v>
      </c>
      <c r="F119" s="10"/>
      <c r="G119" s="10">
        <f t="shared" si="27"/>
        <v>0</v>
      </c>
      <c r="H119" s="10">
        <f t="shared" si="28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>
      <c r="A120" s="7"/>
      <c r="B120" s="8"/>
      <c r="C120" s="113" t="s">
        <v>49</v>
      </c>
      <c r="D120" s="10"/>
      <c r="E120" s="10">
        <f t="shared" si="29"/>
        <v>0</v>
      </c>
      <c r="F120" s="10"/>
      <c r="G120" s="10">
        <f t="shared" si="27"/>
        <v>0</v>
      </c>
      <c r="H120" s="10">
        <f t="shared" si="28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>
      <c r="A121" s="7"/>
      <c r="B121" s="8"/>
      <c r="C121" s="113" t="s">
        <v>49</v>
      </c>
      <c r="D121" s="10"/>
      <c r="E121" s="10">
        <f t="shared" si="29"/>
        <v>0</v>
      </c>
      <c r="F121" s="10"/>
      <c r="G121" s="10">
        <f t="shared" si="27"/>
        <v>0</v>
      </c>
      <c r="H121" s="10">
        <f t="shared" si="28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>
      <c r="A122" s="7"/>
      <c r="B122" s="8"/>
      <c r="C122" s="113" t="s">
        <v>49</v>
      </c>
      <c r="D122" s="10"/>
      <c r="E122" s="10">
        <f t="shared" si="29"/>
        <v>0</v>
      </c>
      <c r="F122" s="10"/>
      <c r="G122" s="10">
        <f t="shared" si="27"/>
        <v>0</v>
      </c>
      <c r="H122" s="10">
        <f t="shared" si="28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>
      <c r="A123" s="7"/>
      <c r="B123" s="8"/>
      <c r="C123" s="113" t="s">
        <v>49</v>
      </c>
      <c r="D123" s="10"/>
      <c r="E123" s="10">
        <f t="shared" si="29"/>
        <v>0</v>
      </c>
      <c r="F123" s="10"/>
      <c r="G123" s="10">
        <f t="shared" si="27"/>
        <v>0</v>
      </c>
      <c r="H123" s="10">
        <f t="shared" si="28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>
      <c r="A124" s="7"/>
      <c r="B124" s="8"/>
      <c r="C124" s="113" t="s">
        <v>49</v>
      </c>
      <c r="D124" s="10"/>
      <c r="E124" s="10">
        <f t="shared" si="29"/>
        <v>0</v>
      </c>
      <c r="F124" s="10"/>
      <c r="G124" s="10">
        <f t="shared" si="27"/>
        <v>0</v>
      </c>
      <c r="H124" s="10">
        <f t="shared" si="28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>
      <c r="A125" s="7"/>
      <c r="B125" s="8"/>
      <c r="C125" s="113" t="s">
        <v>49</v>
      </c>
      <c r="D125" s="10"/>
      <c r="E125" s="10">
        <f t="shared" si="29"/>
        <v>0</v>
      </c>
      <c r="F125" s="10"/>
      <c r="G125" s="10">
        <f t="shared" si="27"/>
        <v>0</v>
      </c>
      <c r="H125" s="10">
        <f t="shared" si="28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>
      <c r="A126" s="7"/>
      <c r="B126" s="8"/>
      <c r="C126" s="113" t="s">
        <v>49</v>
      </c>
      <c r="D126" s="10"/>
      <c r="E126" s="10">
        <f t="shared" si="29"/>
        <v>0</v>
      </c>
      <c r="F126" s="10"/>
      <c r="G126" s="10">
        <f t="shared" si="27"/>
        <v>0</v>
      </c>
      <c r="H126" s="10">
        <f t="shared" si="28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>
      <c r="A127" s="7"/>
      <c r="B127" s="8"/>
      <c r="C127" s="113" t="s">
        <v>49</v>
      </c>
      <c r="D127" s="10"/>
      <c r="E127" s="10">
        <f t="shared" si="29"/>
        <v>0</v>
      </c>
      <c r="F127" s="10"/>
      <c r="G127" s="10">
        <f t="shared" si="27"/>
        <v>0</v>
      </c>
      <c r="H127" s="10">
        <f t="shared" si="28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>
      <c r="A128" s="7"/>
      <c r="B128" s="8"/>
      <c r="C128" s="113" t="s">
        <v>49</v>
      </c>
      <c r="D128" s="10"/>
      <c r="E128" s="10">
        <f t="shared" si="29"/>
        <v>0</v>
      </c>
      <c r="F128" s="10"/>
      <c r="G128" s="10">
        <f t="shared" si="27"/>
        <v>0</v>
      </c>
      <c r="H128" s="10">
        <f t="shared" si="28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>
      <c r="A129" s="7"/>
      <c r="B129" s="8"/>
      <c r="C129" s="113" t="s">
        <v>49</v>
      </c>
      <c r="D129" s="10"/>
      <c r="E129" s="10">
        <f t="shared" si="29"/>
        <v>0</v>
      </c>
      <c r="F129" s="10"/>
      <c r="G129" s="10">
        <f t="shared" si="27"/>
        <v>0</v>
      </c>
      <c r="H129" s="10">
        <f t="shared" si="28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>
      <c r="A130" s="7"/>
      <c r="B130" s="8"/>
      <c r="C130" s="113" t="s">
        <v>49</v>
      </c>
      <c r="D130" s="10"/>
      <c r="E130" s="10">
        <f t="shared" si="29"/>
        <v>0</v>
      </c>
      <c r="F130" s="10"/>
      <c r="G130" s="10">
        <f t="shared" si="27"/>
        <v>0</v>
      </c>
      <c r="H130" s="10">
        <f t="shared" si="28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>
      <c r="A131" s="7"/>
      <c r="B131" s="8"/>
      <c r="C131" s="113" t="s">
        <v>49</v>
      </c>
      <c r="D131" s="10"/>
      <c r="E131" s="10">
        <f t="shared" si="29"/>
        <v>0</v>
      </c>
      <c r="F131" s="10"/>
      <c r="G131" s="10">
        <f t="shared" ref="G131:G146" si="30">IF(J131&gt;0,0,F131)</f>
        <v>0</v>
      </c>
      <c r="H131" s="10">
        <f t="shared" ref="H131:H146" si="31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>
      <c r="A132" s="7"/>
      <c r="B132" s="8"/>
      <c r="C132" s="113" t="s">
        <v>49</v>
      </c>
      <c r="D132" s="10"/>
      <c r="E132" s="10">
        <f t="shared" si="29"/>
        <v>0</v>
      </c>
      <c r="F132" s="10"/>
      <c r="G132" s="10">
        <f t="shared" si="30"/>
        <v>0</v>
      </c>
      <c r="H132" s="10">
        <f t="shared" si="31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>
      <c r="A133" s="7"/>
      <c r="B133" s="8"/>
      <c r="C133" s="113" t="s">
        <v>49</v>
      </c>
      <c r="D133" s="10"/>
      <c r="E133" s="10">
        <f t="shared" si="29"/>
        <v>0</v>
      </c>
      <c r="F133" s="10"/>
      <c r="G133" s="10">
        <f t="shared" si="30"/>
        <v>0</v>
      </c>
      <c r="H133" s="10">
        <f t="shared" si="31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>
      <c r="A134" s="7"/>
      <c r="B134" s="8"/>
      <c r="C134" s="113" t="s">
        <v>49</v>
      </c>
      <c r="D134" s="10"/>
      <c r="E134" s="10">
        <f t="shared" si="29"/>
        <v>0</v>
      </c>
      <c r="F134" s="10"/>
      <c r="G134" s="10">
        <f t="shared" si="30"/>
        <v>0</v>
      </c>
      <c r="H134" s="10">
        <f t="shared" si="31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>
      <c r="A135" s="7"/>
      <c r="B135" s="8"/>
      <c r="C135" s="113" t="s">
        <v>49</v>
      </c>
      <c r="D135" s="10"/>
      <c r="E135" s="10">
        <f t="shared" ref="E135:E150" si="32">+D135</f>
        <v>0</v>
      </c>
      <c r="F135" s="10"/>
      <c r="G135" s="10">
        <f t="shared" si="30"/>
        <v>0</v>
      </c>
      <c r="H135" s="10">
        <f t="shared" si="31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>
      <c r="A136" s="7"/>
      <c r="B136" s="8"/>
      <c r="C136" s="113" t="s">
        <v>49</v>
      </c>
      <c r="D136" s="10"/>
      <c r="E136" s="10">
        <f t="shared" si="32"/>
        <v>0</v>
      </c>
      <c r="F136" s="10"/>
      <c r="G136" s="10">
        <f t="shared" si="30"/>
        <v>0</v>
      </c>
      <c r="H136" s="10">
        <f t="shared" si="31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>
      <c r="A137" s="7"/>
      <c r="B137" s="8"/>
      <c r="C137" s="113" t="s">
        <v>49</v>
      </c>
      <c r="D137" s="10"/>
      <c r="E137" s="10">
        <f t="shared" si="32"/>
        <v>0</v>
      </c>
      <c r="F137" s="10"/>
      <c r="G137" s="10">
        <f t="shared" si="30"/>
        <v>0</v>
      </c>
      <c r="H137" s="10">
        <f t="shared" si="31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>
      <c r="A138" s="7"/>
      <c r="B138" s="8"/>
      <c r="C138" s="113" t="s">
        <v>49</v>
      </c>
      <c r="D138" s="10"/>
      <c r="E138" s="10">
        <f t="shared" si="32"/>
        <v>0</v>
      </c>
      <c r="F138" s="10"/>
      <c r="G138" s="10">
        <f t="shared" si="30"/>
        <v>0</v>
      </c>
      <c r="H138" s="10">
        <f t="shared" si="31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>
      <c r="A139" s="7"/>
      <c r="B139" s="8"/>
      <c r="C139" s="113" t="s">
        <v>49</v>
      </c>
      <c r="D139" s="10"/>
      <c r="E139" s="10">
        <f t="shared" si="32"/>
        <v>0</v>
      </c>
      <c r="F139" s="10"/>
      <c r="G139" s="10">
        <f t="shared" si="30"/>
        <v>0</v>
      </c>
      <c r="H139" s="10">
        <f t="shared" si="31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>
      <c r="A140" s="7"/>
      <c r="B140" s="8"/>
      <c r="C140" s="113" t="s">
        <v>49</v>
      </c>
      <c r="D140" s="10"/>
      <c r="E140" s="10">
        <f t="shared" si="32"/>
        <v>0</v>
      </c>
      <c r="F140" s="10"/>
      <c r="G140" s="10">
        <f t="shared" si="30"/>
        <v>0</v>
      </c>
      <c r="H140" s="10">
        <f t="shared" si="31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>
      <c r="A141" s="7"/>
      <c r="B141" s="8"/>
      <c r="C141" s="113" t="s">
        <v>49</v>
      </c>
      <c r="D141" s="10"/>
      <c r="E141" s="10">
        <f t="shared" si="32"/>
        <v>0</v>
      </c>
      <c r="F141" s="10"/>
      <c r="G141" s="10">
        <f t="shared" si="30"/>
        <v>0</v>
      </c>
      <c r="H141" s="10">
        <f t="shared" si="31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>
      <c r="A142" s="7"/>
      <c r="B142" s="8"/>
      <c r="C142" s="113" t="s">
        <v>49</v>
      </c>
      <c r="D142" s="10"/>
      <c r="E142" s="10">
        <f t="shared" si="32"/>
        <v>0</v>
      </c>
      <c r="F142" s="10"/>
      <c r="G142" s="10">
        <f t="shared" si="30"/>
        <v>0</v>
      </c>
      <c r="H142" s="10">
        <f t="shared" si="31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>
      <c r="A143" s="7"/>
      <c r="B143" s="8"/>
      <c r="C143" s="113" t="s">
        <v>49</v>
      </c>
      <c r="D143" s="10"/>
      <c r="E143" s="10">
        <f t="shared" si="32"/>
        <v>0</v>
      </c>
      <c r="F143" s="10"/>
      <c r="G143" s="10">
        <f t="shared" si="30"/>
        <v>0</v>
      </c>
      <c r="H143" s="10">
        <f t="shared" si="31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>
      <c r="A144" s="7"/>
      <c r="B144" s="8"/>
      <c r="C144" s="113" t="s">
        <v>49</v>
      </c>
      <c r="D144" s="10"/>
      <c r="E144" s="10">
        <f t="shared" si="32"/>
        <v>0</v>
      </c>
      <c r="F144" s="10"/>
      <c r="G144" s="10">
        <f t="shared" si="30"/>
        <v>0</v>
      </c>
      <c r="H144" s="10">
        <f t="shared" si="31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>
      <c r="A145" s="7"/>
      <c r="B145" s="8"/>
      <c r="C145" s="113" t="s">
        <v>49</v>
      </c>
      <c r="D145" s="10"/>
      <c r="E145" s="10">
        <f t="shared" si="32"/>
        <v>0</v>
      </c>
      <c r="F145" s="10"/>
      <c r="G145" s="10">
        <f t="shared" si="30"/>
        <v>0</v>
      </c>
      <c r="H145" s="10">
        <f t="shared" si="31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>
      <c r="A146" s="7"/>
      <c r="B146" s="8"/>
      <c r="C146" s="113" t="s">
        <v>49</v>
      </c>
      <c r="D146" s="10"/>
      <c r="E146" s="10">
        <f t="shared" si="32"/>
        <v>0</v>
      </c>
      <c r="F146" s="10"/>
      <c r="G146" s="10">
        <f t="shared" si="30"/>
        <v>0</v>
      </c>
      <c r="H146" s="10">
        <f t="shared" si="31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>
      <c r="A147" s="7"/>
      <c r="B147" s="8"/>
      <c r="C147" s="113" t="s">
        <v>49</v>
      </c>
      <c r="D147" s="10"/>
      <c r="E147" s="10">
        <f t="shared" si="32"/>
        <v>0</v>
      </c>
      <c r="F147" s="10"/>
      <c r="G147" s="10">
        <f t="shared" ref="G147:G162" si="33">IF(J147&gt;0,0,F147)</f>
        <v>0</v>
      </c>
      <c r="H147" s="10">
        <f t="shared" ref="H147:H162" si="34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>
      <c r="A148" s="7"/>
      <c r="B148" s="8"/>
      <c r="C148" s="113" t="s">
        <v>49</v>
      </c>
      <c r="D148" s="10"/>
      <c r="E148" s="10">
        <f t="shared" si="32"/>
        <v>0</v>
      </c>
      <c r="F148" s="10"/>
      <c r="G148" s="10">
        <f t="shared" si="33"/>
        <v>0</v>
      </c>
      <c r="H148" s="10">
        <f t="shared" si="34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>
      <c r="A149" s="7"/>
      <c r="B149" s="8"/>
      <c r="C149" s="113" t="s">
        <v>49</v>
      </c>
      <c r="D149" s="10"/>
      <c r="E149" s="10">
        <f t="shared" si="32"/>
        <v>0</v>
      </c>
      <c r="F149" s="10"/>
      <c r="G149" s="10">
        <f t="shared" si="33"/>
        <v>0</v>
      </c>
      <c r="H149" s="10">
        <f t="shared" si="34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>
      <c r="A150" s="7"/>
      <c r="B150" s="8"/>
      <c r="C150" s="113" t="s">
        <v>49</v>
      </c>
      <c r="D150" s="10"/>
      <c r="E150" s="10">
        <f t="shared" si="32"/>
        <v>0</v>
      </c>
      <c r="F150" s="10"/>
      <c r="G150" s="10">
        <f t="shared" si="33"/>
        <v>0</v>
      </c>
      <c r="H150" s="10">
        <f t="shared" si="34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>
      <c r="A151" s="7"/>
      <c r="B151" s="8"/>
      <c r="C151" s="113" t="s">
        <v>49</v>
      </c>
      <c r="D151" s="10"/>
      <c r="E151" s="10">
        <f t="shared" ref="E151:E166" si="35">+D151</f>
        <v>0</v>
      </c>
      <c r="F151" s="10"/>
      <c r="G151" s="10">
        <f t="shared" si="33"/>
        <v>0</v>
      </c>
      <c r="H151" s="10">
        <f t="shared" si="34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>
      <c r="A152" s="7"/>
      <c r="B152" s="8"/>
      <c r="C152" s="113" t="s">
        <v>49</v>
      </c>
      <c r="D152" s="10"/>
      <c r="E152" s="10">
        <f t="shared" si="35"/>
        <v>0</v>
      </c>
      <c r="F152" s="10"/>
      <c r="G152" s="10">
        <f t="shared" si="33"/>
        <v>0</v>
      </c>
      <c r="H152" s="10">
        <f t="shared" si="34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>
      <c r="A153" s="7"/>
      <c r="B153" s="8"/>
      <c r="C153" s="113" t="s">
        <v>49</v>
      </c>
      <c r="D153" s="10"/>
      <c r="E153" s="10">
        <f t="shared" si="35"/>
        <v>0</v>
      </c>
      <c r="F153" s="10"/>
      <c r="G153" s="10">
        <f t="shared" si="33"/>
        <v>0</v>
      </c>
      <c r="H153" s="10">
        <f t="shared" si="34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>
      <c r="A154" s="7"/>
      <c r="B154" s="8"/>
      <c r="C154" s="113" t="s">
        <v>49</v>
      </c>
      <c r="D154" s="10"/>
      <c r="E154" s="10">
        <f t="shared" si="35"/>
        <v>0</v>
      </c>
      <c r="F154" s="10"/>
      <c r="G154" s="10">
        <f t="shared" si="33"/>
        <v>0</v>
      </c>
      <c r="H154" s="10">
        <f t="shared" si="34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>
      <c r="A155" s="7"/>
      <c r="B155" s="8"/>
      <c r="C155" s="113" t="s">
        <v>49</v>
      </c>
      <c r="D155" s="10"/>
      <c r="E155" s="10">
        <f t="shared" si="35"/>
        <v>0</v>
      </c>
      <c r="F155" s="10"/>
      <c r="G155" s="10">
        <f t="shared" si="33"/>
        <v>0</v>
      </c>
      <c r="H155" s="10">
        <f t="shared" si="34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>
      <c r="A156" s="7"/>
      <c r="B156" s="8"/>
      <c r="C156" s="113" t="s">
        <v>49</v>
      </c>
      <c r="D156" s="10"/>
      <c r="E156" s="10">
        <f t="shared" si="35"/>
        <v>0</v>
      </c>
      <c r="F156" s="10"/>
      <c r="G156" s="10">
        <f t="shared" si="33"/>
        <v>0</v>
      </c>
      <c r="H156" s="10">
        <f t="shared" si="34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>
      <c r="A157" s="7"/>
      <c r="B157" s="8"/>
      <c r="C157" s="113" t="s">
        <v>49</v>
      </c>
      <c r="D157" s="10"/>
      <c r="E157" s="10">
        <f t="shared" si="35"/>
        <v>0</v>
      </c>
      <c r="F157" s="10"/>
      <c r="G157" s="10">
        <f t="shared" si="33"/>
        <v>0</v>
      </c>
      <c r="H157" s="10">
        <f t="shared" si="34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>
      <c r="A158" s="7"/>
      <c r="B158" s="8"/>
      <c r="C158" s="113" t="s">
        <v>49</v>
      </c>
      <c r="D158" s="10"/>
      <c r="E158" s="10">
        <f t="shared" si="35"/>
        <v>0</v>
      </c>
      <c r="F158" s="10"/>
      <c r="G158" s="10">
        <f t="shared" si="33"/>
        <v>0</v>
      </c>
      <c r="H158" s="10">
        <f t="shared" si="34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>
      <c r="A159" s="7"/>
      <c r="B159" s="8"/>
      <c r="C159" s="113" t="s">
        <v>49</v>
      </c>
      <c r="D159" s="10"/>
      <c r="E159" s="10">
        <f t="shared" si="35"/>
        <v>0</v>
      </c>
      <c r="F159" s="10"/>
      <c r="G159" s="10">
        <f t="shared" si="33"/>
        <v>0</v>
      </c>
      <c r="H159" s="10">
        <f t="shared" si="34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>
      <c r="A160" s="7"/>
      <c r="B160" s="8"/>
      <c r="C160" s="113" t="s">
        <v>49</v>
      </c>
      <c r="D160" s="10"/>
      <c r="E160" s="10">
        <f t="shared" si="35"/>
        <v>0</v>
      </c>
      <c r="F160" s="10"/>
      <c r="G160" s="10">
        <f t="shared" si="33"/>
        <v>0</v>
      </c>
      <c r="H160" s="10">
        <f t="shared" si="34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>
      <c r="A161" s="7"/>
      <c r="B161" s="8"/>
      <c r="C161" s="113" t="s">
        <v>49</v>
      </c>
      <c r="D161" s="10"/>
      <c r="E161" s="10">
        <f t="shared" si="35"/>
        <v>0</v>
      </c>
      <c r="F161" s="10"/>
      <c r="G161" s="10">
        <f t="shared" si="33"/>
        <v>0</v>
      </c>
      <c r="H161" s="10">
        <f t="shared" si="34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>
      <c r="A162" s="7"/>
      <c r="B162" s="8"/>
      <c r="C162" s="113" t="s">
        <v>49</v>
      </c>
      <c r="D162" s="10"/>
      <c r="E162" s="10">
        <f t="shared" si="35"/>
        <v>0</v>
      </c>
      <c r="F162" s="10"/>
      <c r="G162" s="10">
        <f t="shared" si="33"/>
        <v>0</v>
      </c>
      <c r="H162" s="10">
        <f t="shared" si="34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>
      <c r="A163" s="7"/>
      <c r="B163" s="8"/>
      <c r="C163" s="113" t="s">
        <v>49</v>
      </c>
      <c r="D163" s="10"/>
      <c r="E163" s="10">
        <f t="shared" si="35"/>
        <v>0</v>
      </c>
      <c r="F163" s="10"/>
      <c r="G163" s="10">
        <f t="shared" ref="G163:G178" si="36">IF(J163&gt;0,0,F163)</f>
        <v>0</v>
      </c>
      <c r="H163" s="10">
        <f t="shared" ref="H163:H178" si="37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>
      <c r="A164" s="7"/>
      <c r="B164" s="8"/>
      <c r="C164" s="113" t="s">
        <v>49</v>
      </c>
      <c r="D164" s="10"/>
      <c r="E164" s="10">
        <f t="shared" si="35"/>
        <v>0</v>
      </c>
      <c r="F164" s="10"/>
      <c r="G164" s="10">
        <f t="shared" si="36"/>
        <v>0</v>
      </c>
      <c r="H164" s="10">
        <f t="shared" si="37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>
      <c r="A165" s="7"/>
      <c r="B165" s="8"/>
      <c r="C165" s="113" t="s">
        <v>49</v>
      </c>
      <c r="D165" s="10"/>
      <c r="E165" s="10">
        <f t="shared" si="35"/>
        <v>0</v>
      </c>
      <c r="F165" s="10"/>
      <c r="G165" s="10">
        <f t="shared" si="36"/>
        <v>0</v>
      </c>
      <c r="H165" s="10">
        <f t="shared" si="37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>
      <c r="A166" s="7"/>
      <c r="B166" s="8"/>
      <c r="C166" s="113" t="s">
        <v>49</v>
      </c>
      <c r="D166" s="10"/>
      <c r="E166" s="10">
        <f t="shared" si="35"/>
        <v>0</v>
      </c>
      <c r="F166" s="10"/>
      <c r="G166" s="10">
        <f t="shared" si="36"/>
        <v>0</v>
      </c>
      <c r="H166" s="10">
        <f t="shared" si="37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>
      <c r="A167" s="7"/>
      <c r="B167" s="8"/>
      <c r="C167" s="113" t="s">
        <v>49</v>
      </c>
      <c r="D167" s="10"/>
      <c r="E167" s="10">
        <f t="shared" ref="E167:E182" si="38">+D167</f>
        <v>0</v>
      </c>
      <c r="F167" s="10"/>
      <c r="G167" s="10">
        <f t="shared" si="36"/>
        <v>0</v>
      </c>
      <c r="H167" s="10">
        <f t="shared" si="37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>
      <c r="A168" s="7"/>
      <c r="B168" s="8"/>
      <c r="C168" s="113" t="s">
        <v>49</v>
      </c>
      <c r="D168" s="10"/>
      <c r="E168" s="10">
        <f t="shared" si="38"/>
        <v>0</v>
      </c>
      <c r="F168" s="10"/>
      <c r="G168" s="10">
        <f t="shared" si="36"/>
        <v>0</v>
      </c>
      <c r="H168" s="10">
        <f t="shared" si="37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>
      <c r="A169" s="7"/>
      <c r="B169" s="8"/>
      <c r="C169" s="113" t="s">
        <v>49</v>
      </c>
      <c r="D169" s="10"/>
      <c r="E169" s="10">
        <f t="shared" si="38"/>
        <v>0</v>
      </c>
      <c r="F169" s="10"/>
      <c r="G169" s="10">
        <f t="shared" si="36"/>
        <v>0</v>
      </c>
      <c r="H169" s="10">
        <f t="shared" si="37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>
      <c r="A170" s="7"/>
      <c r="B170" s="8"/>
      <c r="C170" s="113" t="s">
        <v>49</v>
      </c>
      <c r="D170" s="10"/>
      <c r="E170" s="10">
        <f t="shared" si="38"/>
        <v>0</v>
      </c>
      <c r="F170" s="10"/>
      <c r="G170" s="10">
        <f t="shared" si="36"/>
        <v>0</v>
      </c>
      <c r="H170" s="10">
        <f t="shared" si="37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>
      <c r="A171" s="7"/>
      <c r="B171" s="8"/>
      <c r="C171" s="113" t="s">
        <v>49</v>
      </c>
      <c r="D171" s="10"/>
      <c r="E171" s="10">
        <f t="shared" si="38"/>
        <v>0</v>
      </c>
      <c r="F171" s="10"/>
      <c r="G171" s="10">
        <f t="shared" si="36"/>
        <v>0</v>
      </c>
      <c r="H171" s="10">
        <f t="shared" si="37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>
      <c r="A172" s="7"/>
      <c r="B172" s="8"/>
      <c r="C172" s="113" t="s">
        <v>49</v>
      </c>
      <c r="D172" s="10"/>
      <c r="E172" s="10">
        <f t="shared" si="38"/>
        <v>0</v>
      </c>
      <c r="F172" s="10"/>
      <c r="G172" s="10">
        <f t="shared" si="36"/>
        <v>0</v>
      </c>
      <c r="H172" s="10">
        <f t="shared" si="37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>
      <c r="A173" s="7"/>
      <c r="B173" s="8"/>
      <c r="C173" s="113" t="s">
        <v>49</v>
      </c>
      <c r="D173" s="10"/>
      <c r="E173" s="10">
        <f t="shared" si="38"/>
        <v>0</v>
      </c>
      <c r="F173" s="10"/>
      <c r="G173" s="10">
        <f t="shared" si="36"/>
        <v>0</v>
      </c>
      <c r="H173" s="10">
        <f t="shared" si="37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>
      <c r="A174" s="7"/>
      <c r="B174" s="8"/>
      <c r="C174" s="113" t="s">
        <v>49</v>
      </c>
      <c r="D174" s="10"/>
      <c r="E174" s="10">
        <f t="shared" si="38"/>
        <v>0</v>
      </c>
      <c r="F174" s="10"/>
      <c r="G174" s="10">
        <f t="shared" si="36"/>
        <v>0</v>
      </c>
      <c r="H174" s="10">
        <f t="shared" si="37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>
      <c r="A175" s="7"/>
      <c r="B175" s="8"/>
      <c r="C175" s="113" t="s">
        <v>49</v>
      </c>
      <c r="D175" s="10"/>
      <c r="E175" s="10">
        <f t="shared" si="38"/>
        <v>0</v>
      </c>
      <c r="F175" s="10"/>
      <c r="G175" s="10">
        <f t="shared" si="36"/>
        <v>0</v>
      </c>
      <c r="H175" s="10">
        <f t="shared" si="37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>
      <c r="A176" s="7"/>
      <c r="B176" s="8"/>
      <c r="C176" s="113" t="s">
        <v>49</v>
      </c>
      <c r="D176" s="10"/>
      <c r="E176" s="10">
        <f t="shared" si="38"/>
        <v>0</v>
      </c>
      <c r="F176" s="10"/>
      <c r="G176" s="10">
        <f t="shared" si="36"/>
        <v>0</v>
      </c>
      <c r="H176" s="10">
        <f t="shared" si="37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>
      <c r="A177" s="7"/>
      <c r="B177" s="8"/>
      <c r="C177" s="113" t="s">
        <v>49</v>
      </c>
      <c r="D177" s="10"/>
      <c r="E177" s="10">
        <f t="shared" si="38"/>
        <v>0</v>
      </c>
      <c r="F177" s="10"/>
      <c r="G177" s="10">
        <f t="shared" si="36"/>
        <v>0</v>
      </c>
      <c r="H177" s="10">
        <f t="shared" si="37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>
      <c r="A178" s="7"/>
      <c r="B178" s="8"/>
      <c r="C178" s="113" t="s">
        <v>49</v>
      </c>
      <c r="D178" s="10"/>
      <c r="E178" s="10">
        <f t="shared" si="38"/>
        <v>0</v>
      </c>
      <c r="F178" s="10"/>
      <c r="G178" s="10">
        <f t="shared" si="36"/>
        <v>0</v>
      </c>
      <c r="H178" s="10">
        <f t="shared" si="37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>
      <c r="A179" s="7"/>
      <c r="B179" s="8"/>
      <c r="C179" s="113" t="s">
        <v>49</v>
      </c>
      <c r="D179" s="10"/>
      <c r="E179" s="10">
        <f t="shared" si="38"/>
        <v>0</v>
      </c>
      <c r="F179" s="10"/>
      <c r="G179" s="10">
        <f t="shared" ref="G179:G194" si="39">IF(J179&gt;0,0,F179)</f>
        <v>0</v>
      </c>
      <c r="H179" s="10">
        <f t="shared" ref="H179:H194" si="40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>
      <c r="A180" s="7"/>
      <c r="B180" s="8"/>
      <c r="C180" s="113" t="s">
        <v>49</v>
      </c>
      <c r="D180" s="10"/>
      <c r="E180" s="10">
        <f t="shared" si="38"/>
        <v>0</v>
      </c>
      <c r="F180" s="10"/>
      <c r="G180" s="10">
        <f t="shared" si="39"/>
        <v>0</v>
      </c>
      <c r="H180" s="10">
        <f t="shared" si="40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>
      <c r="A181" s="7"/>
      <c r="B181" s="8"/>
      <c r="C181" s="113" t="s">
        <v>49</v>
      </c>
      <c r="D181" s="10"/>
      <c r="E181" s="10">
        <f t="shared" si="38"/>
        <v>0</v>
      </c>
      <c r="F181" s="10"/>
      <c r="G181" s="10">
        <f t="shared" si="39"/>
        <v>0</v>
      </c>
      <c r="H181" s="10">
        <f t="shared" si="40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>
      <c r="A182" s="7"/>
      <c r="B182" s="8"/>
      <c r="C182" s="113" t="s">
        <v>49</v>
      </c>
      <c r="D182" s="10"/>
      <c r="E182" s="10">
        <f t="shared" si="38"/>
        <v>0</v>
      </c>
      <c r="F182" s="10"/>
      <c r="G182" s="10">
        <f t="shared" si="39"/>
        <v>0</v>
      </c>
      <c r="H182" s="10">
        <f t="shared" si="40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>
      <c r="A183" s="7"/>
      <c r="B183" s="8"/>
      <c r="C183" s="113" t="s">
        <v>49</v>
      </c>
      <c r="D183" s="10"/>
      <c r="E183" s="10">
        <f t="shared" ref="E183:E198" si="41">+D183</f>
        <v>0</v>
      </c>
      <c r="F183" s="10"/>
      <c r="G183" s="10">
        <f t="shared" si="39"/>
        <v>0</v>
      </c>
      <c r="H183" s="10">
        <f t="shared" si="40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>
      <c r="A184" s="7"/>
      <c r="B184" s="8"/>
      <c r="C184" s="113" t="s">
        <v>49</v>
      </c>
      <c r="D184" s="10"/>
      <c r="E184" s="10">
        <f t="shared" si="41"/>
        <v>0</v>
      </c>
      <c r="F184" s="10"/>
      <c r="G184" s="10">
        <f t="shared" si="39"/>
        <v>0</v>
      </c>
      <c r="H184" s="10">
        <f t="shared" si="40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>
      <c r="A185" s="7"/>
      <c r="B185" s="8"/>
      <c r="C185" s="113" t="s">
        <v>49</v>
      </c>
      <c r="D185" s="10"/>
      <c r="E185" s="10">
        <f t="shared" si="41"/>
        <v>0</v>
      </c>
      <c r="F185" s="10"/>
      <c r="G185" s="10">
        <f t="shared" si="39"/>
        <v>0</v>
      </c>
      <c r="H185" s="10">
        <f t="shared" si="40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>
      <c r="A186" s="7"/>
      <c r="B186" s="8"/>
      <c r="C186" s="113" t="s">
        <v>49</v>
      </c>
      <c r="D186" s="10"/>
      <c r="E186" s="10">
        <f t="shared" si="41"/>
        <v>0</v>
      </c>
      <c r="F186" s="10"/>
      <c r="G186" s="10">
        <f t="shared" si="39"/>
        <v>0</v>
      </c>
      <c r="H186" s="10">
        <f t="shared" si="40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>
      <c r="A187" s="7"/>
      <c r="B187" s="8"/>
      <c r="C187" s="113" t="s">
        <v>49</v>
      </c>
      <c r="D187" s="10"/>
      <c r="E187" s="10">
        <f t="shared" si="41"/>
        <v>0</v>
      </c>
      <c r="F187" s="10"/>
      <c r="G187" s="10">
        <f t="shared" si="39"/>
        <v>0</v>
      </c>
      <c r="H187" s="10">
        <f t="shared" si="40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>
      <c r="A188" s="7"/>
      <c r="B188" s="8"/>
      <c r="C188" s="113" t="s">
        <v>49</v>
      </c>
      <c r="D188" s="10"/>
      <c r="E188" s="10">
        <f t="shared" si="41"/>
        <v>0</v>
      </c>
      <c r="F188" s="10"/>
      <c r="G188" s="10">
        <f t="shared" si="39"/>
        <v>0</v>
      </c>
      <c r="H188" s="10">
        <f t="shared" si="40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>
      <c r="A189" s="7"/>
      <c r="B189" s="8"/>
      <c r="C189" s="113" t="s">
        <v>49</v>
      </c>
      <c r="D189" s="10"/>
      <c r="E189" s="10">
        <f t="shared" si="41"/>
        <v>0</v>
      </c>
      <c r="F189" s="10"/>
      <c r="G189" s="10">
        <f t="shared" si="39"/>
        <v>0</v>
      </c>
      <c r="H189" s="10">
        <f t="shared" si="40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>
      <c r="A190" s="7"/>
      <c r="B190" s="8"/>
      <c r="C190" s="113" t="s">
        <v>49</v>
      </c>
      <c r="D190" s="10"/>
      <c r="E190" s="10">
        <f t="shared" si="41"/>
        <v>0</v>
      </c>
      <c r="F190" s="10"/>
      <c r="G190" s="10">
        <f t="shared" si="39"/>
        <v>0</v>
      </c>
      <c r="H190" s="10">
        <f t="shared" si="40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>
      <c r="A191" s="7"/>
      <c r="B191" s="8"/>
      <c r="C191" s="113" t="s">
        <v>49</v>
      </c>
      <c r="D191" s="10"/>
      <c r="E191" s="10">
        <f t="shared" si="41"/>
        <v>0</v>
      </c>
      <c r="F191" s="10"/>
      <c r="G191" s="10">
        <f t="shared" si="39"/>
        <v>0</v>
      </c>
      <c r="H191" s="10">
        <f t="shared" si="40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>
      <c r="A192" s="7"/>
      <c r="B192" s="8"/>
      <c r="C192" s="113" t="s">
        <v>49</v>
      </c>
      <c r="D192" s="10"/>
      <c r="E192" s="10">
        <f t="shared" si="41"/>
        <v>0</v>
      </c>
      <c r="F192" s="10"/>
      <c r="G192" s="10">
        <f t="shared" si="39"/>
        <v>0</v>
      </c>
      <c r="H192" s="10">
        <f t="shared" si="40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>
      <c r="A193" s="7"/>
      <c r="B193" s="8"/>
      <c r="C193" s="113" t="s">
        <v>49</v>
      </c>
      <c r="D193" s="10"/>
      <c r="E193" s="10">
        <f t="shared" si="41"/>
        <v>0</v>
      </c>
      <c r="F193" s="10"/>
      <c r="G193" s="10">
        <f t="shared" si="39"/>
        <v>0</v>
      </c>
      <c r="H193" s="10">
        <f t="shared" si="40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>
      <c r="A194" s="7"/>
      <c r="B194" s="8"/>
      <c r="C194" s="113" t="s">
        <v>49</v>
      </c>
      <c r="D194" s="10"/>
      <c r="E194" s="10">
        <f t="shared" si="41"/>
        <v>0</v>
      </c>
      <c r="F194" s="10"/>
      <c r="G194" s="10">
        <f t="shared" si="39"/>
        <v>0</v>
      </c>
      <c r="H194" s="10">
        <f t="shared" si="40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>
      <c r="A195" s="7"/>
      <c r="B195" s="8"/>
      <c r="C195" s="113" t="s">
        <v>49</v>
      </c>
      <c r="D195" s="10"/>
      <c r="E195" s="10">
        <f t="shared" si="41"/>
        <v>0</v>
      </c>
      <c r="F195" s="10"/>
      <c r="G195" s="10">
        <f t="shared" ref="G195:G210" si="42">IF(J195&gt;0,0,F195)</f>
        <v>0</v>
      </c>
      <c r="H195" s="10">
        <f t="shared" ref="H195:H210" si="43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>
      <c r="A196" s="7"/>
      <c r="B196" s="8"/>
      <c r="C196" s="113" t="s">
        <v>49</v>
      </c>
      <c r="D196" s="10"/>
      <c r="E196" s="10">
        <f t="shared" si="41"/>
        <v>0</v>
      </c>
      <c r="F196" s="10"/>
      <c r="G196" s="10">
        <f t="shared" si="42"/>
        <v>0</v>
      </c>
      <c r="H196" s="10">
        <f t="shared" si="43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>
      <c r="A197" s="7"/>
      <c r="B197" s="8"/>
      <c r="C197" s="113" t="s">
        <v>49</v>
      </c>
      <c r="D197" s="10"/>
      <c r="E197" s="10">
        <f t="shared" si="41"/>
        <v>0</v>
      </c>
      <c r="F197" s="10"/>
      <c r="G197" s="10">
        <f t="shared" si="42"/>
        <v>0</v>
      </c>
      <c r="H197" s="10">
        <f t="shared" si="43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>
      <c r="A198" s="7"/>
      <c r="B198" s="8"/>
      <c r="C198" s="113" t="s">
        <v>49</v>
      </c>
      <c r="D198" s="10"/>
      <c r="E198" s="10">
        <f t="shared" si="41"/>
        <v>0</v>
      </c>
      <c r="F198" s="10"/>
      <c r="G198" s="10">
        <f t="shared" si="42"/>
        <v>0</v>
      </c>
      <c r="H198" s="10">
        <f t="shared" si="43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>
      <c r="A199" s="7"/>
      <c r="B199" s="8"/>
      <c r="C199" s="113" t="s">
        <v>49</v>
      </c>
      <c r="D199" s="10"/>
      <c r="E199" s="10">
        <f t="shared" ref="E199:E214" si="44">+D199</f>
        <v>0</v>
      </c>
      <c r="F199" s="10"/>
      <c r="G199" s="10">
        <f t="shared" si="42"/>
        <v>0</v>
      </c>
      <c r="H199" s="10">
        <f t="shared" si="43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>
      <c r="A200" s="7"/>
      <c r="B200" s="8"/>
      <c r="C200" s="113" t="s">
        <v>49</v>
      </c>
      <c r="D200" s="10"/>
      <c r="E200" s="10">
        <f t="shared" si="44"/>
        <v>0</v>
      </c>
      <c r="F200" s="10"/>
      <c r="G200" s="10">
        <f t="shared" si="42"/>
        <v>0</v>
      </c>
      <c r="H200" s="10">
        <f t="shared" si="43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>
      <c r="A201" s="7"/>
      <c r="B201" s="8"/>
      <c r="C201" s="113" t="s">
        <v>49</v>
      </c>
      <c r="D201" s="10"/>
      <c r="E201" s="10">
        <f t="shared" si="44"/>
        <v>0</v>
      </c>
      <c r="F201" s="10"/>
      <c r="G201" s="10">
        <f t="shared" si="42"/>
        <v>0</v>
      </c>
      <c r="H201" s="10">
        <f t="shared" si="43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>
      <c r="A202" s="7"/>
      <c r="B202" s="8"/>
      <c r="C202" s="113" t="s">
        <v>49</v>
      </c>
      <c r="D202" s="10"/>
      <c r="E202" s="10">
        <f t="shared" si="44"/>
        <v>0</v>
      </c>
      <c r="F202" s="10"/>
      <c r="G202" s="10">
        <f t="shared" si="42"/>
        <v>0</v>
      </c>
      <c r="H202" s="10">
        <f t="shared" si="43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>
      <c r="A203" s="7"/>
      <c r="B203" s="8"/>
      <c r="C203" s="113" t="s">
        <v>49</v>
      </c>
      <c r="D203" s="10"/>
      <c r="E203" s="10">
        <f t="shared" si="44"/>
        <v>0</v>
      </c>
      <c r="F203" s="10"/>
      <c r="G203" s="10">
        <f t="shared" si="42"/>
        <v>0</v>
      </c>
      <c r="H203" s="10">
        <f t="shared" si="43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>
      <c r="A204" s="7"/>
      <c r="B204" s="8"/>
      <c r="C204" s="113" t="s">
        <v>49</v>
      </c>
      <c r="D204" s="10"/>
      <c r="E204" s="10">
        <f t="shared" si="44"/>
        <v>0</v>
      </c>
      <c r="F204" s="10"/>
      <c r="G204" s="10">
        <f t="shared" si="42"/>
        <v>0</v>
      </c>
      <c r="H204" s="10">
        <f t="shared" si="43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>
      <c r="A205" s="7"/>
      <c r="B205" s="8"/>
      <c r="C205" s="113" t="s">
        <v>49</v>
      </c>
      <c r="D205" s="10"/>
      <c r="E205" s="10">
        <f t="shared" si="44"/>
        <v>0</v>
      </c>
      <c r="F205" s="10"/>
      <c r="G205" s="10">
        <f t="shared" si="42"/>
        <v>0</v>
      </c>
      <c r="H205" s="10">
        <f t="shared" si="43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>
      <c r="A206" s="7"/>
      <c r="B206" s="8"/>
      <c r="C206" s="113" t="s">
        <v>49</v>
      </c>
      <c r="D206" s="10"/>
      <c r="E206" s="10">
        <f t="shared" si="44"/>
        <v>0</v>
      </c>
      <c r="F206" s="10"/>
      <c r="G206" s="10">
        <f t="shared" si="42"/>
        <v>0</v>
      </c>
      <c r="H206" s="10">
        <f t="shared" si="43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>
      <c r="A207" s="7"/>
      <c r="B207" s="8"/>
      <c r="C207" s="113" t="s">
        <v>49</v>
      </c>
      <c r="D207" s="10"/>
      <c r="E207" s="10">
        <f t="shared" si="44"/>
        <v>0</v>
      </c>
      <c r="F207" s="10"/>
      <c r="G207" s="10">
        <f t="shared" si="42"/>
        <v>0</v>
      </c>
      <c r="H207" s="10">
        <f t="shared" si="43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>
      <c r="A208" s="7"/>
      <c r="B208" s="8"/>
      <c r="C208" s="113" t="s">
        <v>49</v>
      </c>
      <c r="D208" s="10"/>
      <c r="E208" s="10">
        <f t="shared" si="44"/>
        <v>0</v>
      </c>
      <c r="F208" s="10"/>
      <c r="G208" s="10">
        <f t="shared" si="42"/>
        <v>0</v>
      </c>
      <c r="H208" s="10">
        <f t="shared" si="43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>
      <c r="A209" s="7"/>
      <c r="B209" s="8"/>
      <c r="C209" s="113" t="s">
        <v>49</v>
      </c>
      <c r="D209" s="10"/>
      <c r="E209" s="10">
        <f t="shared" si="44"/>
        <v>0</v>
      </c>
      <c r="F209" s="10"/>
      <c r="G209" s="10">
        <f t="shared" si="42"/>
        <v>0</v>
      </c>
      <c r="H209" s="10">
        <f t="shared" si="43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>
      <c r="A210" s="7"/>
      <c r="B210" s="8"/>
      <c r="C210" s="113" t="s">
        <v>49</v>
      </c>
      <c r="D210" s="10"/>
      <c r="E210" s="10">
        <f t="shared" si="44"/>
        <v>0</v>
      </c>
      <c r="F210" s="10"/>
      <c r="G210" s="10">
        <f t="shared" si="42"/>
        <v>0</v>
      </c>
      <c r="H210" s="10">
        <f t="shared" si="43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>
      <c r="A211" s="7"/>
      <c r="B211" s="8"/>
      <c r="C211" s="113" t="s">
        <v>49</v>
      </c>
      <c r="D211" s="10"/>
      <c r="E211" s="10">
        <f t="shared" si="44"/>
        <v>0</v>
      </c>
      <c r="F211" s="10"/>
      <c r="G211" s="10">
        <f t="shared" ref="G211:G226" si="45">IF(J211&gt;0,0,F211)</f>
        <v>0</v>
      </c>
      <c r="H211" s="10">
        <f t="shared" ref="H211:H226" si="46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>
      <c r="A212" s="7"/>
      <c r="B212" s="8"/>
      <c r="C212" s="113" t="s">
        <v>49</v>
      </c>
      <c r="D212" s="10"/>
      <c r="E212" s="10">
        <f t="shared" si="44"/>
        <v>0</v>
      </c>
      <c r="F212" s="10"/>
      <c r="G212" s="10">
        <f t="shared" si="45"/>
        <v>0</v>
      </c>
      <c r="H212" s="10">
        <f t="shared" si="46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>
      <c r="A213" s="7"/>
      <c r="B213" s="8"/>
      <c r="C213" s="113" t="s">
        <v>49</v>
      </c>
      <c r="D213" s="10"/>
      <c r="E213" s="10">
        <f t="shared" si="44"/>
        <v>0</v>
      </c>
      <c r="F213" s="10"/>
      <c r="G213" s="10">
        <f t="shared" si="45"/>
        <v>0</v>
      </c>
      <c r="H213" s="10">
        <f t="shared" si="46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>
      <c r="A214" s="7"/>
      <c r="B214" s="8"/>
      <c r="C214" s="113" t="s">
        <v>49</v>
      </c>
      <c r="D214" s="10"/>
      <c r="E214" s="10">
        <f t="shared" si="44"/>
        <v>0</v>
      </c>
      <c r="F214" s="10"/>
      <c r="G214" s="10">
        <f t="shared" si="45"/>
        <v>0</v>
      </c>
      <c r="H214" s="10">
        <f t="shared" si="46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>
      <c r="A215" s="7"/>
      <c r="B215" s="8"/>
      <c r="C215" s="113" t="s">
        <v>49</v>
      </c>
      <c r="D215" s="10"/>
      <c r="E215" s="10">
        <f t="shared" ref="E215:E230" si="47">+D215</f>
        <v>0</v>
      </c>
      <c r="F215" s="10"/>
      <c r="G215" s="10">
        <f t="shared" si="45"/>
        <v>0</v>
      </c>
      <c r="H215" s="10">
        <f t="shared" si="46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>
      <c r="A216" s="7"/>
      <c r="B216" s="8"/>
      <c r="C216" s="113" t="s">
        <v>49</v>
      </c>
      <c r="D216" s="10"/>
      <c r="E216" s="10">
        <f t="shared" si="47"/>
        <v>0</v>
      </c>
      <c r="F216" s="10"/>
      <c r="G216" s="10">
        <f t="shared" si="45"/>
        <v>0</v>
      </c>
      <c r="H216" s="10">
        <f t="shared" si="46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>
      <c r="A217" s="7"/>
      <c r="B217" s="8"/>
      <c r="C217" s="113" t="s">
        <v>49</v>
      </c>
      <c r="D217" s="10"/>
      <c r="E217" s="10">
        <f t="shared" si="47"/>
        <v>0</v>
      </c>
      <c r="F217" s="10"/>
      <c r="G217" s="10">
        <f t="shared" si="45"/>
        <v>0</v>
      </c>
      <c r="H217" s="10">
        <f t="shared" si="46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>
      <c r="A218" s="7"/>
      <c r="B218" s="8"/>
      <c r="C218" s="113" t="s">
        <v>49</v>
      </c>
      <c r="D218" s="10"/>
      <c r="E218" s="10">
        <f t="shared" si="47"/>
        <v>0</v>
      </c>
      <c r="F218" s="10"/>
      <c r="G218" s="10">
        <f t="shared" si="45"/>
        <v>0</v>
      </c>
      <c r="H218" s="10">
        <f t="shared" si="46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>
      <c r="A219" s="7"/>
      <c r="B219" s="8"/>
      <c r="C219" s="113" t="s">
        <v>49</v>
      </c>
      <c r="D219" s="10"/>
      <c r="E219" s="10">
        <f t="shared" si="47"/>
        <v>0</v>
      </c>
      <c r="F219" s="10"/>
      <c r="G219" s="10">
        <f t="shared" si="45"/>
        <v>0</v>
      </c>
      <c r="H219" s="10">
        <f t="shared" si="46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>
      <c r="A220" s="7"/>
      <c r="B220" s="8"/>
      <c r="C220" s="113" t="s">
        <v>49</v>
      </c>
      <c r="D220" s="10"/>
      <c r="E220" s="10">
        <f t="shared" si="47"/>
        <v>0</v>
      </c>
      <c r="F220" s="10"/>
      <c r="G220" s="10">
        <f t="shared" si="45"/>
        <v>0</v>
      </c>
      <c r="H220" s="10">
        <f t="shared" si="46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>
      <c r="A221" s="7"/>
      <c r="B221" s="8"/>
      <c r="C221" s="113" t="s">
        <v>49</v>
      </c>
      <c r="D221" s="10"/>
      <c r="E221" s="10">
        <f t="shared" si="47"/>
        <v>0</v>
      </c>
      <c r="F221" s="10"/>
      <c r="G221" s="10">
        <f t="shared" si="45"/>
        <v>0</v>
      </c>
      <c r="H221" s="10">
        <f t="shared" si="46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>
      <c r="A222" s="7"/>
      <c r="B222" s="8"/>
      <c r="C222" s="113" t="s">
        <v>49</v>
      </c>
      <c r="D222" s="10"/>
      <c r="E222" s="10">
        <f t="shared" si="47"/>
        <v>0</v>
      </c>
      <c r="F222" s="10"/>
      <c r="G222" s="10">
        <f t="shared" si="45"/>
        <v>0</v>
      </c>
      <c r="H222" s="10">
        <f t="shared" si="46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>
      <c r="A223" s="7"/>
      <c r="B223" s="8"/>
      <c r="C223" s="113" t="s">
        <v>49</v>
      </c>
      <c r="D223" s="10"/>
      <c r="E223" s="10">
        <f t="shared" si="47"/>
        <v>0</v>
      </c>
      <c r="F223" s="10"/>
      <c r="G223" s="10">
        <f t="shared" si="45"/>
        <v>0</v>
      </c>
      <c r="H223" s="10">
        <f t="shared" si="46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>
      <c r="A224" s="7"/>
      <c r="B224" s="8"/>
      <c r="C224" s="113" t="s">
        <v>49</v>
      </c>
      <c r="D224" s="10"/>
      <c r="E224" s="10">
        <f t="shared" si="47"/>
        <v>0</v>
      </c>
      <c r="F224" s="10"/>
      <c r="G224" s="10">
        <f t="shared" si="45"/>
        <v>0</v>
      </c>
      <c r="H224" s="10">
        <f t="shared" si="46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>
      <c r="A225" s="7"/>
      <c r="B225" s="8"/>
      <c r="C225" s="113" t="s">
        <v>49</v>
      </c>
      <c r="D225" s="10"/>
      <c r="E225" s="10">
        <f t="shared" si="47"/>
        <v>0</v>
      </c>
      <c r="F225" s="10"/>
      <c r="G225" s="10">
        <f t="shared" si="45"/>
        <v>0</v>
      </c>
      <c r="H225" s="10">
        <f t="shared" si="46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>
      <c r="A226" s="7"/>
      <c r="B226" s="8"/>
      <c r="C226" s="113" t="s">
        <v>49</v>
      </c>
      <c r="D226" s="10"/>
      <c r="E226" s="10">
        <f t="shared" si="47"/>
        <v>0</v>
      </c>
      <c r="F226" s="10"/>
      <c r="G226" s="10">
        <f t="shared" si="45"/>
        <v>0</v>
      </c>
      <c r="H226" s="10">
        <f t="shared" si="46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>
      <c r="A227" s="7"/>
      <c r="B227" s="8"/>
      <c r="C227" s="113" t="s">
        <v>49</v>
      </c>
      <c r="D227" s="10"/>
      <c r="E227" s="10">
        <f t="shared" si="47"/>
        <v>0</v>
      </c>
      <c r="F227" s="10"/>
      <c r="G227" s="10">
        <f t="shared" ref="G227:G240" si="48">IF(J227&gt;0,0,F227)</f>
        <v>0</v>
      </c>
      <c r="H227" s="10">
        <f t="shared" ref="H227:H240" si="49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>
      <c r="A228" s="7"/>
      <c r="B228" s="8"/>
      <c r="C228" s="113" t="s">
        <v>49</v>
      </c>
      <c r="D228" s="10"/>
      <c r="E228" s="10">
        <f t="shared" si="47"/>
        <v>0</v>
      </c>
      <c r="F228" s="10"/>
      <c r="G228" s="10">
        <f t="shared" si="48"/>
        <v>0</v>
      </c>
      <c r="H228" s="10">
        <f t="shared" si="49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>
      <c r="A229" s="7"/>
      <c r="B229" s="8"/>
      <c r="C229" s="113" t="s">
        <v>49</v>
      </c>
      <c r="D229" s="10"/>
      <c r="E229" s="10">
        <f t="shared" si="47"/>
        <v>0</v>
      </c>
      <c r="F229" s="10"/>
      <c r="G229" s="10">
        <f t="shared" si="48"/>
        <v>0</v>
      </c>
      <c r="H229" s="10">
        <f t="shared" si="49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>
      <c r="A230" s="7"/>
      <c r="B230" s="8"/>
      <c r="C230" s="113" t="s">
        <v>49</v>
      </c>
      <c r="D230" s="10"/>
      <c r="E230" s="10">
        <f t="shared" si="47"/>
        <v>0</v>
      </c>
      <c r="F230" s="10"/>
      <c r="G230" s="10">
        <f t="shared" si="48"/>
        <v>0</v>
      </c>
      <c r="H230" s="10">
        <f t="shared" si="49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>
      <c r="A231" s="7"/>
      <c r="B231" s="8"/>
      <c r="C231" s="113" t="s">
        <v>49</v>
      </c>
      <c r="D231" s="10"/>
      <c r="E231" s="10">
        <f t="shared" ref="E231:E240" si="50">+D231</f>
        <v>0</v>
      </c>
      <c r="F231" s="10"/>
      <c r="G231" s="10">
        <f t="shared" si="48"/>
        <v>0</v>
      </c>
      <c r="H231" s="10">
        <f t="shared" si="49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>
      <c r="A232" s="7"/>
      <c r="B232" s="8"/>
      <c r="C232" s="113" t="s">
        <v>49</v>
      </c>
      <c r="D232" s="10"/>
      <c r="E232" s="10">
        <f t="shared" si="50"/>
        <v>0</v>
      </c>
      <c r="F232" s="10"/>
      <c r="G232" s="10">
        <f t="shared" si="48"/>
        <v>0</v>
      </c>
      <c r="H232" s="10">
        <f t="shared" si="49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>
      <c r="A233" s="7"/>
      <c r="B233" s="8"/>
      <c r="C233" s="113" t="s">
        <v>49</v>
      </c>
      <c r="D233" s="10"/>
      <c r="E233" s="10">
        <f t="shared" si="50"/>
        <v>0</v>
      </c>
      <c r="F233" s="10"/>
      <c r="G233" s="10">
        <f t="shared" si="48"/>
        <v>0</v>
      </c>
      <c r="H233" s="10">
        <f t="shared" si="49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>
      <c r="A234" s="7"/>
      <c r="B234" s="8"/>
      <c r="C234" s="113" t="s">
        <v>49</v>
      </c>
      <c r="D234" s="10"/>
      <c r="E234" s="10">
        <f t="shared" si="50"/>
        <v>0</v>
      </c>
      <c r="F234" s="10"/>
      <c r="G234" s="10">
        <f t="shared" si="48"/>
        <v>0</v>
      </c>
      <c r="H234" s="10">
        <f t="shared" si="49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>
      <c r="A235" s="7"/>
      <c r="B235" s="8"/>
      <c r="C235" s="113" t="s">
        <v>49</v>
      </c>
      <c r="D235" s="10"/>
      <c r="E235" s="10">
        <f t="shared" si="50"/>
        <v>0</v>
      </c>
      <c r="F235" s="10"/>
      <c r="G235" s="10">
        <f t="shared" si="48"/>
        <v>0</v>
      </c>
      <c r="H235" s="10">
        <f t="shared" si="49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>
      <c r="A236" s="7"/>
      <c r="B236" s="8"/>
      <c r="C236" s="113" t="s">
        <v>49</v>
      </c>
      <c r="D236" s="10"/>
      <c r="E236" s="10">
        <f t="shared" si="50"/>
        <v>0</v>
      </c>
      <c r="F236" s="10"/>
      <c r="G236" s="10">
        <f t="shared" si="48"/>
        <v>0</v>
      </c>
      <c r="H236" s="10">
        <f t="shared" si="49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>
      <c r="A237" s="7"/>
      <c r="B237" s="8"/>
      <c r="C237" s="113" t="s">
        <v>49</v>
      </c>
      <c r="D237" s="10"/>
      <c r="E237" s="10">
        <f t="shared" si="50"/>
        <v>0</v>
      </c>
      <c r="F237" s="10"/>
      <c r="G237" s="10">
        <f t="shared" si="48"/>
        <v>0</v>
      </c>
      <c r="H237" s="10">
        <f t="shared" si="49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>
      <c r="A238" s="7"/>
      <c r="B238" s="8"/>
      <c r="C238" s="113" t="s">
        <v>49</v>
      </c>
      <c r="D238" s="10"/>
      <c r="E238" s="10">
        <f t="shared" si="50"/>
        <v>0</v>
      </c>
      <c r="F238" s="10"/>
      <c r="G238" s="10">
        <f t="shared" si="48"/>
        <v>0</v>
      </c>
      <c r="H238" s="10">
        <f t="shared" si="49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>
      <c r="A239" s="7"/>
      <c r="B239" s="8"/>
      <c r="C239" s="113" t="s">
        <v>49</v>
      </c>
      <c r="D239" s="10"/>
      <c r="E239" s="10">
        <f t="shared" si="50"/>
        <v>0</v>
      </c>
      <c r="F239" s="10"/>
      <c r="G239" s="10">
        <f t="shared" si="48"/>
        <v>0</v>
      </c>
      <c r="H239" s="10">
        <f t="shared" si="49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>
      <c r="A240" s="7"/>
      <c r="B240" s="8"/>
      <c r="C240" s="113" t="s">
        <v>49</v>
      </c>
      <c r="D240" s="10"/>
      <c r="E240" s="10">
        <f t="shared" si="50"/>
        <v>0</v>
      </c>
      <c r="F240" s="10"/>
      <c r="G240" s="10">
        <f t="shared" si="48"/>
        <v>0</v>
      </c>
      <c r="H240" s="10">
        <f t="shared" si="49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>
      <c r="A241" s="7"/>
      <c r="B241" s="8"/>
      <c r="C241" s="113" t="s">
        <v>49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23003640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2025-06-10T15:54:58Z</dcterms:modified>
</cp:coreProperties>
</file>