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EACDA21-2DB0-4BDA-8E13-289E71758E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4" i="1" l="1"/>
  <c r="E246" i="1"/>
  <c r="E247" i="1"/>
  <c r="E248" i="1"/>
  <c r="E249" i="1"/>
  <c r="G244" i="1"/>
  <c r="G245" i="1"/>
  <c r="G246" i="1"/>
  <c r="G247" i="1"/>
  <c r="G248" i="1"/>
  <c r="G249" i="1"/>
  <c r="G243" i="1"/>
  <c r="H246" i="1"/>
  <c r="H247" i="1"/>
  <c r="H248" i="1"/>
  <c r="H249" i="1"/>
  <c r="H237" i="1"/>
  <c r="G237" i="1"/>
  <c r="M11" i="1"/>
  <c r="L11" i="1"/>
  <c r="I11" i="1"/>
  <c r="E240" i="1"/>
  <c r="E241" i="1"/>
  <c r="E242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G240" i="1"/>
  <c r="H240" i="1"/>
  <c r="G241" i="1"/>
  <c r="H241" i="1"/>
  <c r="H242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E243" i="1" l="1"/>
  <c r="H243" i="1"/>
  <c r="E245" i="1"/>
  <c r="H245" i="1"/>
  <c r="H244" i="1"/>
  <c r="G223" i="1"/>
  <c r="F196" i="1" l="1"/>
  <c r="G196" i="1" s="1"/>
  <c r="H196" i="1"/>
  <c r="E196" i="1"/>
  <c r="H187" i="1" l="1"/>
  <c r="G187" i="1"/>
  <c r="E187" i="1"/>
  <c r="I2" i="1" l="1"/>
  <c r="I6" i="1"/>
  <c r="H172" i="1" l="1"/>
  <c r="G172" i="1"/>
  <c r="E172" i="1"/>
  <c r="H171" i="1"/>
  <c r="G171" i="1"/>
  <c r="E171" i="1"/>
  <c r="I3" i="1" l="1"/>
  <c r="G158" i="1" l="1"/>
  <c r="G159" i="1"/>
  <c r="G160" i="1"/>
  <c r="G161" i="1"/>
  <c r="G162" i="1"/>
  <c r="G163" i="1"/>
  <c r="G164" i="1"/>
  <c r="G165" i="1"/>
  <c r="G166" i="1"/>
  <c r="G167" i="1"/>
  <c r="H158" i="1" l="1"/>
  <c r="E158" i="1"/>
  <c r="I5" i="1" l="1"/>
  <c r="I4" i="1"/>
  <c r="D106" i="1" l="1"/>
  <c r="A91" i="1" l="1"/>
  <c r="F87" i="1" l="1"/>
  <c r="F82" i="1" l="1"/>
  <c r="D47" i="1" l="1"/>
  <c r="D11" i="1" s="1"/>
  <c r="F45" i="1" l="1"/>
  <c r="F11" i="1" s="1"/>
  <c r="G33" i="1" l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5" i="1"/>
  <c r="G16" i="1"/>
  <c r="G17" i="1"/>
  <c r="G19" i="1"/>
  <c r="G20" i="1"/>
  <c r="E15" i="1"/>
  <c r="E16" i="1"/>
  <c r="E17" i="1"/>
  <c r="E18" i="1"/>
  <c r="E19" i="1"/>
  <c r="E2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H99" i="1"/>
  <c r="E100" i="1"/>
  <c r="G100" i="1"/>
  <c r="H100" i="1"/>
  <c r="E101" i="1"/>
  <c r="G101" i="1"/>
  <c r="H101" i="1"/>
  <c r="E102" i="1"/>
  <c r="G102" i="1"/>
  <c r="H102" i="1"/>
  <c r="E105" i="1"/>
  <c r="G105" i="1"/>
  <c r="H105" i="1"/>
  <c r="E106" i="1"/>
  <c r="G106" i="1"/>
  <c r="H106" i="1"/>
  <c r="E107" i="1"/>
  <c r="H107" i="1"/>
  <c r="E108" i="1"/>
  <c r="G108" i="1"/>
  <c r="H108" i="1"/>
  <c r="E109" i="1"/>
  <c r="G109" i="1"/>
  <c r="H109" i="1"/>
  <c r="E110" i="1"/>
  <c r="G110" i="1"/>
  <c r="H110" i="1"/>
  <c r="E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9" i="1"/>
  <c r="H159" i="1"/>
  <c r="E160" i="1"/>
  <c r="H160" i="1"/>
  <c r="E161" i="1"/>
  <c r="H161" i="1"/>
  <c r="E162" i="1"/>
  <c r="H162" i="1"/>
  <c r="E163" i="1"/>
  <c r="H163" i="1"/>
  <c r="E164" i="1"/>
  <c r="H164" i="1"/>
  <c r="E165" i="1"/>
  <c r="H165" i="1"/>
  <c r="E166" i="1"/>
  <c r="H166" i="1"/>
  <c r="E167" i="1"/>
  <c r="H167" i="1"/>
  <c r="E168" i="1"/>
  <c r="G168" i="1"/>
  <c r="H168" i="1"/>
  <c r="E169" i="1"/>
  <c r="G169" i="1"/>
  <c r="H169" i="1"/>
  <c r="E173" i="1"/>
  <c r="H173" i="1"/>
  <c r="E174" i="1"/>
  <c r="G174" i="1"/>
  <c r="H174" i="1"/>
  <c r="E175" i="1"/>
  <c r="G175" i="1"/>
  <c r="H175" i="1"/>
  <c r="E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7" i="1"/>
  <c r="G217" i="1"/>
  <c r="H217" i="1"/>
  <c r="E216" i="1"/>
  <c r="G216" i="1"/>
  <c r="H216" i="1"/>
  <c r="E218" i="1"/>
  <c r="G218" i="1"/>
  <c r="H218" i="1"/>
  <c r="E219" i="1"/>
  <c r="G219" i="1"/>
  <c r="H219" i="1"/>
  <c r="E221" i="1"/>
  <c r="H221" i="1"/>
  <c r="E222" i="1"/>
  <c r="G222" i="1"/>
  <c r="H222" i="1"/>
  <c r="E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H229" i="1"/>
  <c r="E230" i="1"/>
  <c r="G230" i="1"/>
  <c r="H230" i="1"/>
  <c r="E231" i="1"/>
  <c r="G231" i="1"/>
  <c r="H231" i="1"/>
  <c r="E232" i="1"/>
  <c r="G232" i="1"/>
  <c r="H232" i="1"/>
  <c r="E233" i="1"/>
  <c r="H233" i="1"/>
  <c r="E234" i="1"/>
  <c r="G234" i="1"/>
  <c r="H234" i="1"/>
  <c r="E235" i="1"/>
  <c r="G235" i="1"/>
  <c r="H235" i="1"/>
  <c r="E238" i="1"/>
  <c r="G238" i="1"/>
  <c r="H238" i="1"/>
  <c r="E21" i="1"/>
  <c r="G21" i="1"/>
  <c r="E22" i="1"/>
  <c r="G22" i="1"/>
  <c r="E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39" i="1"/>
  <c r="G239" i="1"/>
  <c r="H239" i="1"/>
  <c r="L10" i="1"/>
  <c r="L12" i="1" s="1"/>
  <c r="H13" i="1"/>
  <c r="G13" i="1"/>
  <c r="E13" i="1"/>
  <c r="G11" i="1" l="1"/>
  <c r="G7" i="1" s="1"/>
  <c r="E11" i="1"/>
  <c r="H53" i="2"/>
  <c r="Q18" i="2"/>
  <c r="H11" i="1" l="1"/>
  <c r="J7" i="1" s="1"/>
</calcChain>
</file>

<file path=xl/sharedStrings.xml><?xml version="1.0" encoding="utf-8"?>
<sst xmlns="http://schemas.openxmlformats.org/spreadsheetml/2006/main" count="748" uniqueCount="308">
  <si>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</si>
  <si>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</si>
  <si>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</si>
  <si>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</si>
  <si>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</si>
  <si>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</si>
  <si>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</si>
  <si>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</si>
  <si>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</si>
  <si>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</si>
  <si>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</si>
  <si>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</si>
  <si>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</si>
  <si>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</si>
  <si>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</si>
  <si>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</si>
  <si>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</si>
  <si>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</si>
  <si>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</si>
  <si>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</si>
  <si>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</si>
  <si>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</si>
  <si>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</si>
  <si>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</si>
  <si>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</si>
  <si>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</si>
  <si>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</si>
  <si>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</si>
  <si>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</si>
  <si>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</si>
  <si>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</si>
  <si>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</si>
  <si>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</si>
  <si>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</si>
  <si>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</si>
  <si>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</si>
  <si>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</si>
  <si>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</si>
  <si>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</si>
  <si>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</si>
  <si>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</si>
  <si>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</si>
  <si>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</si>
  <si>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</si>
  <si>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</si>
  <si>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</si>
  <si>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</si>
  <si>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</si>
  <si>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</si>
  <si>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CONTINGENCY/LEGAL</t>
  </si>
  <si>
    <t>STATE RISK NUMBER</t>
  </si>
  <si>
    <t>RE's</t>
  </si>
  <si>
    <t>EST REV</t>
  </si>
  <si>
    <t>FY'20</t>
  </si>
  <si>
    <t>DSU FUNDS</t>
  </si>
  <si>
    <t>DIXIE STATE UNIVERSITY WEST SIDE STADIUM EXPANSION</t>
  </si>
  <si>
    <t>05402</t>
  </si>
  <si>
    <t>3000-300-3404-FWA-21006640</t>
  </si>
  <si>
    <t xml:space="preserve">IET DIXIE STATE UNIV EST REV </t>
  </si>
  <si>
    <t>DF</t>
  </si>
  <si>
    <t>LANDMARK TESTING &amp; ENG GAX 20C5*3603</t>
  </si>
  <si>
    <t>RE 20C3*359       BILL $12,900.00</t>
  </si>
  <si>
    <t>VCBO ARCHITECTURE LLC - CONTRACT</t>
  </si>
  <si>
    <t>N/A</t>
  </si>
  <si>
    <t>2070513</t>
  </si>
  <si>
    <t>VCBO ARCHITECTURE GAX 20C5*3717</t>
  </si>
  <si>
    <t>13/20</t>
  </si>
  <si>
    <t>RE 20C3*365         BILL $224,000.00</t>
  </si>
  <si>
    <t>DW</t>
  </si>
  <si>
    <t>NP</t>
  </si>
  <si>
    <t>FY'21</t>
  </si>
  <si>
    <t>UTAH NEW VISION CONSTRUCTION, LLC - CORPORATION</t>
  </si>
  <si>
    <t>2170512</t>
  </si>
  <si>
    <t>VCBO ARCHITECTS GAX 21C7*046</t>
  </si>
  <si>
    <t>CR 21M2-001          RE 20C3-359</t>
  </si>
  <si>
    <t>CR 21M2-011           RE 20C3-365</t>
  </si>
  <si>
    <t>UTAH NEW VISION CONST GAX 21C5*379</t>
  </si>
  <si>
    <t>VCBO GAX 21C7*175</t>
  </si>
  <si>
    <t>RE 21C3*002                 BILL $179,873.60</t>
  </si>
  <si>
    <t>RE 21C3*40      BILL $67,700.00</t>
  </si>
  <si>
    <t>CR 21M2*043     RE 21C3*040</t>
  </si>
  <si>
    <t>CR 21M2*030     RE 21C3*002</t>
  </si>
  <si>
    <t>WC3 GAX 21C5*796</t>
  </si>
  <si>
    <t>RE 21C3*108     BILL $1,669.70</t>
  </si>
  <si>
    <t>WC3 GAX 21C5*1098</t>
  </si>
  <si>
    <t>UT ST FIRE MARSHAL'S OFFC GAX 21C5*1122</t>
  </si>
  <si>
    <t>RE 21C3*138     BILL $930.70</t>
  </si>
  <si>
    <t>CR 21M2*056     RE 21C3*108</t>
  </si>
  <si>
    <t>R&amp;R ENVIRONMENTAL GAX 21C7*926</t>
  </si>
  <si>
    <t>RE 21C3*177     BILL $5,548.71</t>
  </si>
  <si>
    <t>CR 21M2*064     RE 21C3*138</t>
  </si>
  <si>
    <t>VCBO ARCHITECTS GAX 21C5*1603</t>
  </si>
  <si>
    <t>RE 21C3*209     BILL $406,044.40</t>
  </si>
  <si>
    <t>CR 21M2*070     RE 21C3*177</t>
  </si>
  <si>
    <t>WC3 GAX 21C5*1759</t>
  </si>
  <si>
    <t>THERMAL WEST INDUSTRIAL, INC. - CONTRACT</t>
  </si>
  <si>
    <t>2175349</t>
  </si>
  <si>
    <t>IET  INCREASE DIXIE  STATE UNIV EST REV</t>
  </si>
  <si>
    <t>RE 21C3*253     BILL $330.00</t>
  </si>
  <si>
    <t>VCBO ARCHITECTS GAX 21C5*1983</t>
  </si>
  <si>
    <t>WC3 GAX 21C5*1941</t>
  </si>
  <si>
    <t>CONSTR/HAZ MAT</t>
  </si>
  <si>
    <t>DESIGN/PROGRAMMING</t>
  </si>
  <si>
    <t>INSURANCE/DFCM MNGT</t>
  </si>
  <si>
    <t>INSPECTION/COMMISSIONING</t>
  </si>
  <si>
    <t xml:space="preserve">RESERVES CHECKED TO THIS POINT  </t>
  </si>
  <si>
    <t>JACOBSEN CONSTRUCTION COMPANY, INC.  - CONTRACT</t>
  </si>
  <si>
    <t>2175449</t>
  </si>
  <si>
    <t>CR 21M5*008     RE 21C3*209</t>
  </si>
  <si>
    <t>COFC INS IDT 21C3*060</t>
  </si>
  <si>
    <t>VCBO ARCHITECTS GAX 21C5*2236</t>
  </si>
  <si>
    <t>SHUMS CODA ASSOCIATES, INC - CONTRACT</t>
  </si>
  <si>
    <t>2171231</t>
  </si>
  <si>
    <t>RE 21C3*284     BILL $28,134.85</t>
  </si>
  <si>
    <t>CR 21M2*081     RE 21C3*253</t>
  </si>
  <si>
    <t>RE 21C3*317     BILL $28,000.00</t>
  </si>
  <si>
    <t>CR 300 21M2*093     RE 21C3*284</t>
  </si>
  <si>
    <t>COFC INSURANCE ITA 2*074</t>
  </si>
  <si>
    <t>VCBO ARCHITECTS GAX 21C9*561</t>
  </si>
  <si>
    <t>ZIONS/JACOBSEN CONST RTNG GAX 21C5*2425</t>
  </si>
  <si>
    <t>JACOSEN CONST GAX 21C5*2426</t>
  </si>
  <si>
    <t>VCBO ARCHI GAX 21C9*624</t>
  </si>
  <si>
    <t>13/21</t>
  </si>
  <si>
    <t>VCBO ARCHI     AMD 001</t>
  </si>
  <si>
    <t>CO</t>
  </si>
  <si>
    <t>CR 21M2*097     RE 21C3*317</t>
  </si>
  <si>
    <t>RE 21C3*347     BILL $947,268.92</t>
  </si>
  <si>
    <t>R&amp;R ENVIRONMENTAL GAX 21C7*1882</t>
  </si>
  <si>
    <t>SHUMS CODA ASSOC GAX 21C9*915</t>
  </si>
  <si>
    <t>WC3 GAX 21C5*2485</t>
  </si>
  <si>
    <t>RE 21C3*388     BILL $14,132.80</t>
  </si>
  <si>
    <t>ZIONS/JACOBSEN CONST RTNG GAX 21C5*2533</t>
  </si>
  <si>
    <t>JACOBSEN CONST GAX 21C5*2534</t>
  </si>
  <si>
    <t>RE 21C3*418     BILL $386,806.65</t>
  </si>
  <si>
    <t>FY'22</t>
  </si>
  <si>
    <t>THERMAL WEST INDUSTRIES GAX F21*008</t>
  </si>
  <si>
    <t>THERMAL WEST INDUSTRIES GAX F21*009</t>
  </si>
  <si>
    <t>CR 22M2*002     RE 21C3*209 BALANCE</t>
  </si>
  <si>
    <t>CR 22M2*005     RE 21C3*347</t>
  </si>
  <si>
    <t>CR 22M2*007     RE 21C3*388</t>
  </si>
  <si>
    <t>WC3 GAX 22C5*099</t>
  </si>
  <si>
    <t>CR 22M2*012     RE 21C3*418</t>
  </si>
  <si>
    <t>ZIONS/JACOBSEN CONST RTNG GAX 22C5*129</t>
  </si>
  <si>
    <t>JACOBSEN CONST GAX 22C5*130</t>
  </si>
  <si>
    <t>WC3 GAX 22C5*226</t>
  </si>
  <si>
    <t>UT NEW VISION CONST GAX FC20210927158</t>
  </si>
  <si>
    <t>2070512</t>
  </si>
  <si>
    <t>UT NEW VISION CONST GAX FC20210927206</t>
  </si>
  <si>
    <t>SHUMS CODA ASSOC GAX FC20211004449</t>
  </si>
  <si>
    <t>IDT PRJ MANAGER FEES</t>
  </si>
  <si>
    <t>CR 22M2*025     RE 22C3*007</t>
  </si>
  <si>
    <t>RE 22C3*007     BILL $605,632.24</t>
  </si>
  <si>
    <t>JACOBSEN CONST GAX FC20211007623</t>
  </si>
  <si>
    <t>SHUMS CODA GAX FC20211004412</t>
  </si>
  <si>
    <t>JACOBSEN CONST GAX FC20211021858</t>
  </si>
  <si>
    <t>ZIONS/JACOBSEN CONST RTNG GAX FC20211021859</t>
  </si>
  <si>
    <t>VCBO GAX FC20211027945</t>
  </si>
  <si>
    <t>VCBO ARCHI     AMD 002</t>
  </si>
  <si>
    <t>JACOBSEN CONST GAX FC202111161418</t>
  </si>
  <si>
    <t>ZIONS/JACOBSEN RTNG GAX FC202111161419</t>
  </si>
  <si>
    <t>UT NEW VISION GAX FC202111171467</t>
  </si>
  <si>
    <t>UT NEW VISION GAX FC202111231533</t>
  </si>
  <si>
    <t>RE 22C3* 36    BILL $98,121.67</t>
  </si>
  <si>
    <r>
      <t>RE 22C3* 66    BILL $</t>
    </r>
    <r>
      <rPr>
        <b/>
        <strike/>
        <sz val="9"/>
        <rFont val="Arial"/>
        <family val="2"/>
      </rPr>
      <t xml:space="preserve">691,086.48  </t>
    </r>
    <r>
      <rPr>
        <b/>
        <sz val="9"/>
        <rFont val="Arial"/>
        <family val="2"/>
      </rPr>
      <t xml:space="preserve">   S/B $1,302,190.63</t>
    </r>
  </si>
  <si>
    <t>CR 22M2*030     RE 22C3*036</t>
  </si>
  <si>
    <t>JACOBSEN CONSTR CO INC - CO 001</t>
  </si>
  <si>
    <t>UT ST FIRE MARSHALL GAX 22C5*271</t>
  </si>
  <si>
    <t>SHUMS CODA ASSOC GAX FC202112091844</t>
  </si>
  <si>
    <t>CR 22M2*040     RE 22C3*066</t>
  </si>
  <si>
    <t>JACOBSEN CONST GAX FC202112151996</t>
  </si>
  <si>
    <t>ZIONS/JACOBSEN RTNG GAX FC202112151997</t>
  </si>
  <si>
    <t>UT NEW VISION GAX FC202112292187</t>
  </si>
  <si>
    <t>SHUMS CODA GAX FC202112302225</t>
  </si>
  <si>
    <t>JACOBSEN CONST GAX FC202201132501</t>
  </si>
  <si>
    <t>ZIONS/JACOBSEN RTNG GAX FC202201132502</t>
  </si>
  <si>
    <t>RE 22C3*99     BILL $1,886,333.54</t>
  </si>
  <si>
    <t>CR 22M5*002     RE 22C3*099</t>
  </si>
  <si>
    <t>UT NEW VISION CONST GAX FC202202022838</t>
  </si>
  <si>
    <t>SHUMS CODA ASSOC GAX FC202202042897</t>
  </si>
  <si>
    <t>JACOBSEN CONST GAX FC202202123040</t>
  </si>
  <si>
    <t>ZIONS/JACOBSEN RTNG GAX FC202202123041</t>
  </si>
  <si>
    <t>RE 22C3*133     BILL $1,585,041.21</t>
  </si>
  <si>
    <t>PBIET100221131508540038 AGENT FEE</t>
  </si>
  <si>
    <t>RE 22C3*163     BILL $1,364,189.95</t>
  </si>
  <si>
    <t>VCBO GAX FC202203023338</t>
  </si>
  <si>
    <t>CR 22M5*014     RE 22C3*133</t>
  </si>
  <si>
    <t>SHUMS CODA ASSOC GAX FC202203043395</t>
  </si>
  <si>
    <t>JACOBSEN CONST     CO 002</t>
  </si>
  <si>
    <t>VCBO GAX FC202203083509</t>
  </si>
  <si>
    <t>RE 22C3*193     BILL $38,084.77</t>
  </si>
  <si>
    <t>UT NEW VISION GAX FC202203223707</t>
  </si>
  <si>
    <t>JACOBSEN CONST GAX FC202203233815</t>
  </si>
  <si>
    <t>ZIONS/JACOBSEN RTNG GAX FC202203233816</t>
  </si>
  <si>
    <t>SHUMS COA GAX FC202204013976</t>
  </si>
  <si>
    <t>CR 22M5*025     RE 22C3*163</t>
  </si>
  <si>
    <t>UT NEW VISION GAX FC202204134163</t>
  </si>
  <si>
    <t>CR 22M5*036     RE 22C3*193</t>
  </si>
  <si>
    <t>SHUMS CODA GAX FC202205034599</t>
  </si>
  <si>
    <t>UT NEW VISION GAX FC202205034604</t>
  </si>
  <si>
    <t>RE 22C3*223     BILL $952,961.65</t>
  </si>
  <si>
    <t>VCBO GAX FC202205064770</t>
  </si>
  <si>
    <t>ZIONS/JACOBSEN RTNG GAX FC202205064806</t>
  </si>
  <si>
    <t>JACOBSEN CONST GAX FC202205064805</t>
  </si>
  <si>
    <t>RE 22C3*260     BILL $14,309.23</t>
  </si>
  <si>
    <t>CR 22M5*052     RE 22C3*223</t>
  </si>
  <si>
    <t>JACOBSEN CONST GAX FC202205215185</t>
  </si>
  <si>
    <t>ZIONS/JACOBSEN RTNG GAX FC202205215186</t>
  </si>
  <si>
    <t>SHUMS CODA GAX FC202205315356</t>
  </si>
  <si>
    <t>RE 22C3*297     BILL $2,367,457.08</t>
  </si>
  <si>
    <t>UT NEW VISION GAX FC202206135785</t>
  </si>
  <si>
    <t>JACOBSEN CONST GAX FC202206145866</t>
  </si>
  <si>
    <t>ZIONS/JACOBSEN RTNG GAX FC202206145867</t>
  </si>
  <si>
    <t>UT NEW VISION GAX F202206135788</t>
  </si>
  <si>
    <t>VCBO GAX FC202206145854</t>
  </si>
  <si>
    <t>VCBO GAX C202206145856</t>
  </si>
  <si>
    <t>CR 22M5*066     RE 22C3*260</t>
  </si>
  <si>
    <t>WC3 GAX 22C5*414 PLAN REVIEW MAY 2022</t>
  </si>
  <si>
    <t>UT ST FIRE MARSHAL GAX 22C5*479</t>
  </si>
  <si>
    <t>UT ST FIRE MARSHAL GAX 22C5*483</t>
  </si>
  <si>
    <t>13/22</t>
  </si>
  <si>
    <t>RE 22C3*330     BILL $1,553,112.78</t>
  </si>
  <si>
    <t>CR 22M5*076     RE 22C3*297</t>
  </si>
  <si>
    <t>JACOBSEN CONST GAX 22C7*283</t>
  </si>
  <si>
    <t>ZIONS/JACOBSEN RTNG GAX 22C7*284</t>
  </si>
  <si>
    <t>SHUMS CODA GAX 22C*656</t>
  </si>
  <si>
    <t>UT NEW VISION GAX 22C9*824</t>
  </si>
  <si>
    <t>RE 22C3*365     BILL $1,100,132.92</t>
  </si>
  <si>
    <t>FY'23</t>
  </si>
  <si>
    <t>JACOBSEN CONST GAX FC202208127062</t>
  </si>
  <si>
    <t>ZIONS/JACOBSEN RTNG GAX FC202208127063</t>
  </si>
  <si>
    <t>UT NEW VISION CONST GAX FC202208116952</t>
  </si>
  <si>
    <t>JACOBSEN CONST     CO 003</t>
  </si>
  <si>
    <t>CR 23M5*009     RE 22C3*330</t>
  </si>
  <si>
    <t>CR 23M5*014     RE 22C3*365</t>
  </si>
  <si>
    <t>JACOBSEN CONST     CO 004</t>
  </si>
  <si>
    <t>RE 23C3*29     BILL $1,645,951.80</t>
  </si>
  <si>
    <t>JACOBSEN CONST GAX FC202209198539</t>
  </si>
  <si>
    <t>ZIONS/JACOBSEN RTNG GAXFC202209198540</t>
  </si>
  <si>
    <t>SHUMS CODA ASSOC GAX FC202209208574</t>
  </si>
  <si>
    <t>VCBO GAX FC202209278845</t>
  </si>
  <si>
    <t>SHUMS CODA GAX FC202210249947</t>
  </si>
  <si>
    <t>RE 23C3*69     BILL $1,804,291.26</t>
  </si>
  <si>
    <t>CR 23M5*036     RE 23C3*029</t>
  </si>
  <si>
    <t>JACOBSEN CONST GAX FC2022110310541</t>
  </si>
  <si>
    <t>ZIONS/JACOBSEN RTNG GAX FC2022110310542</t>
  </si>
  <si>
    <t>WC3 GAX 23C*029 PLAN REVIEW SEPT 2022</t>
  </si>
  <si>
    <t>SHUMS CODA GAX FC20221116110880</t>
  </si>
  <si>
    <t>UT NEW VISION GAX FC2022120111659</t>
  </si>
  <si>
    <t>JACOBSEN CONST GAX FC2022120111731</t>
  </si>
  <si>
    <t>ZIONS/JACOBSEN RTNG GAX FC2022120111732</t>
  </si>
  <si>
    <t>CR 23M5*045     RE 23C3*069</t>
  </si>
  <si>
    <t>PBIET150231133316510041 AGENT FEE</t>
  </si>
  <si>
    <t>WC3 PLAN REVIEW SVCS NOV 22</t>
  </si>
  <si>
    <t>SHUMS CODA GAX FC2022121912496</t>
  </si>
  <si>
    <t>CR 23M5*060     RE 23C3*107</t>
  </si>
  <si>
    <t>RE 23C3*107     BILL $2,219,129.66</t>
  </si>
  <si>
    <t>VCBO GAX FC2023010313025</t>
  </si>
  <si>
    <t>SHUMS CODA GAX FC2023010513183</t>
  </si>
  <si>
    <t>UT NEW VISION CONST GAX FC2023010613283</t>
  </si>
  <si>
    <t>CR 23M5*069     RE 23C3*142</t>
  </si>
  <si>
    <t>RE 23C3* 142    BILL $680,573.19</t>
  </si>
  <si>
    <t>JACOBSEN CONST GAX FC2023012413980</t>
  </si>
  <si>
    <t>ZIONS/JACOBSEN RTNG GAX FC2023012413981</t>
  </si>
  <si>
    <t>VCBO GAX FC2023012614070</t>
  </si>
  <si>
    <t>JACOBSEN CONST GAX FC2023021314937</t>
  </si>
  <si>
    <t>ZIONS/JACOBSEN RTNG GAXFC2023021314938</t>
  </si>
  <si>
    <t>UT NEW VISION CONST GAX FC2023021515122</t>
  </si>
  <si>
    <t>WC3 PLAN REVIEW JAN 2023 - GAX 23C5*185</t>
  </si>
  <si>
    <t>CR 23M5*078     RE 23C3*171</t>
  </si>
  <si>
    <t>RE 23C3*171     BILL $21,933.51</t>
  </si>
  <si>
    <t>VCBO GAX FC2023031716385</t>
  </si>
  <si>
    <t>VCBO GAX FC2022123012987</t>
  </si>
  <si>
    <t>RE 23C3*212     BILL $922,619.05</t>
  </si>
  <si>
    <t>CR 23M5*112     RE 23C3*212</t>
  </si>
  <si>
    <t>SHUMS CODA GAX FC2023040617197</t>
  </si>
  <si>
    <t>JACOBSEN CONST GAX FC2023041417543</t>
  </si>
  <si>
    <t>ZIONS/JACOBSEN RTNG GAX FC203041417544</t>
  </si>
  <si>
    <t>RE 23C3*245     BILL $16,964.24</t>
  </si>
  <si>
    <t>JACOBSEN CONST     CO 005</t>
  </si>
  <si>
    <t>SHUMS CODA     AMD 001</t>
  </si>
  <si>
    <t>RE 23C3*280     BILL $59,537.43</t>
  </si>
  <si>
    <t>UT NEW VISION GAX FC2023063021350</t>
  </si>
  <si>
    <t>13/23</t>
  </si>
  <si>
    <t>CR 23M5*146     RE 23C3*280</t>
  </si>
  <si>
    <t>CR 23M5*126     RE 23C3*245</t>
  </si>
  <si>
    <t>FY'24</t>
  </si>
  <si>
    <t>JACOBSEN CONST     CO 006</t>
  </si>
  <si>
    <t>CR 24M5*015     RE 23C3*393</t>
  </si>
  <si>
    <t>RE 23C3*393     BILL $2,600.50</t>
  </si>
  <si>
    <t>JACOBSEN CONST GAX F23*047</t>
  </si>
  <si>
    <t>RE 24C3*33     BILL $330,205.58</t>
  </si>
  <si>
    <t>CR 24M5*039     RE 24C3*033</t>
  </si>
  <si>
    <t>DFCM MGMT FEES TO 24425300  FROM  21006640</t>
  </si>
  <si>
    <t>FY'25</t>
  </si>
  <si>
    <t>IDT 25C3*001 XFER LEGAL FEES TO 21257300</t>
  </si>
  <si>
    <t>RE 25C3*033</t>
  </si>
  <si>
    <t>CR 25M5*040     RE 25C3*033</t>
  </si>
  <si>
    <t>FY'26</t>
  </si>
  <si>
    <t>VALENTINER CRANE BRUNJES ONYON ARCHITECTS AMD 003</t>
  </si>
  <si>
    <t>CLOSED</t>
  </si>
  <si>
    <t>IDT30026000000182 CHANGING AN EXPENSE TO A NEGATIVE REVENUE</t>
  </si>
  <si>
    <t>IDT30026000000167 CHANGING A NEGATIVE REVENUE TO AN EXPENSE</t>
  </si>
  <si>
    <t>IDT30026000000067 Moving Revenue from 20029 to 21006</t>
  </si>
  <si>
    <t>IDT30026000000182 Moving Revenue from 20029 to 21006</t>
  </si>
  <si>
    <t>IDT30026000000194 Moving Revenue from 20029 to 21006</t>
  </si>
  <si>
    <t>IDT30026000000205 Moving Revenue from 20029 to 21006</t>
  </si>
  <si>
    <t>IDT30026000000167 Moving Revenue from 20029 to 21006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</si>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</sst>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3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  <font>
      <b/>
      <strike/>
      <sz val="9"/>
      <name val="Arial"/>
      <family val="2"/>
    </font>
    <font>
      <sz val="10"/>
      <name val="Times New Roman"/>
      <family val="1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3" fontId="5" fillId="2" borderId="0" xfId="2" applyFont="1" applyFill="1" applyBorder="1" applyProtection="1"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Protection="1">
      <protection locked="0"/>
    </xf>
    <xf numFmtId="43" fontId="4" fillId="0" borderId="0" xfId="0" applyNumberFormat="1" applyFont="1" applyProtection="1">
      <protection locked="0"/>
    </xf>
    <xf numFmtId="13" fontId="4" fillId="0" borderId="0" xfId="2" applyNumberFormat="1" applyFont="1" applyBorder="1" applyAlignment="1" applyProtection="1">
      <alignment horizontal="left"/>
      <protection locked="0"/>
    </xf>
    <xf numFmtId="164" fontId="18" fillId="0" borderId="0" xfId="0" applyFont="1" applyAlignment="1">
      <alignment horizontal="left"/>
    </xf>
    <xf numFmtId="164" fontId="19" fillId="0" borderId="0" xfId="0" applyFont="1" applyAlignment="1">
      <alignment horizontal="center"/>
    </xf>
    <xf numFmtId="164" fontId="20" fillId="0" borderId="0" xfId="0" applyFont="1"/>
    <xf numFmtId="168" fontId="20" fillId="0" borderId="0" xfId="0" applyNumberFormat="1" applyFont="1" applyAlignment="1">
      <alignment horizontal="center"/>
    </xf>
    <xf numFmtId="164" fontId="21" fillId="0" borderId="0" xfId="0" applyFont="1"/>
    <xf numFmtId="164" fontId="22" fillId="0" borderId="0" xfId="0" applyFont="1" applyAlignment="1">
      <alignment horizontal="center"/>
    </xf>
    <xf numFmtId="43" fontId="20" fillId="0" borderId="0" xfId="0" quotePrefix="1" applyNumberFormat="1" applyFont="1"/>
    <xf numFmtId="164" fontId="20" fillId="0" borderId="0" xfId="0" applyFont="1" applyAlignment="1">
      <alignment horizontal="center"/>
    </xf>
    <xf numFmtId="164" fontId="5" fillId="0" borderId="0" xfId="0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74"/>
  <sheetViews>
    <sheetView tabSelected="1" zoomScaleNormal="75" workbookViewId="0">
      <pane ySplit="12" topLeftCell="A242" activePane="bottomLeft" state="frozen"/>
      <selection pane="bottomLeft" activeCell="B243" sqref="B243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0.453125" style="57" customWidth="1"/>
    <col min="5" max="5" width="11.90625" style="57" customWidth="1"/>
    <col min="6" max="7" width="10.453125" style="57" customWidth="1"/>
    <col min="8" max="8" width="11.36328125" style="57" customWidth="1"/>
    <col min="9" max="9" width="10.453125" style="57" customWidth="1"/>
    <col min="10" max="10" width="10" style="93" customWidth="1"/>
    <col min="11" max="11" width="5.90625" style="94" customWidth="1"/>
    <col min="12" max="12" width="10.54296875" style="57" customWidth="1"/>
    <col min="13" max="13" width="13.1796875" style="57" customWidth="1"/>
    <col min="14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5" customFormat="1" ht="14.1" customHeight="1" x14ac:dyDescent="0.3">
      <c r="A2" s="3"/>
      <c r="B2" s="2" t="s">
        <v>0</v>
      </c>
      <c r="C2" s="52"/>
      <c r="D2" s="102"/>
      <c r="H2" s="5" t="s">
        <v>101</v>
      </c>
      <c r="I2" s="117">
        <f>20716054+(52495-5548.71-46890-8855.8)-14734000-5623922-75204.63-569836.49-328921.29+624629.92</f>
        <v>-1.5133991837501526E-9</v>
      </c>
      <c r="J2" s="97"/>
      <c r="K2" s="6"/>
      <c r="L2" s="60"/>
      <c r="M2" s="60"/>
      <c r="N2" s="60"/>
    </row>
    <row r="3" spans="1:254" s="5" customFormat="1" ht="14.1" customHeight="1" x14ac:dyDescent="0.3">
      <c r="A3" s="3"/>
      <c r="B3" s="4" t="s">
        <v>1</v>
      </c>
      <c r="C3" s="51"/>
      <c r="D3" s="108" t="s">
        <v>54</v>
      </c>
      <c r="H3" s="5" t="s">
        <v>102</v>
      </c>
      <c r="I3" s="96">
        <f>1222177+18260-12900-1214418-1100-330-1170.4-330-110+10700-110-330-220-9300-1170.4-2.67-110-1170.4-1170.4</f>
        <v>7194.73</v>
      </c>
      <c r="J3" s="97"/>
      <c r="K3" s="6"/>
      <c r="L3" s="60"/>
      <c r="M3" s="60"/>
      <c r="N3" s="60"/>
    </row>
    <row r="4" spans="1:254" s="5" customFormat="1" ht="14.1" customHeight="1" x14ac:dyDescent="0.3">
      <c r="A4" s="3"/>
      <c r="B4" s="101" t="s">
        <v>50</v>
      </c>
      <c r="C4" s="51"/>
      <c r="D4" s="111" t="s">
        <v>56</v>
      </c>
      <c r="H4" s="5" t="s">
        <v>104</v>
      </c>
      <c r="I4" s="96">
        <f>(207161-149711)+(248593-57100)</f>
        <v>248943</v>
      </c>
      <c r="J4" s="97"/>
      <c r="K4" s="6"/>
      <c r="L4" s="60"/>
      <c r="M4" s="60"/>
      <c r="N4" s="60"/>
    </row>
    <row r="5" spans="1:254" s="5" customFormat="1" ht="14.1" customHeight="1" x14ac:dyDescent="0.3">
      <c r="A5" s="3"/>
      <c r="B5" s="2" t="s">
        <v>2</v>
      </c>
      <c r="C5" s="52"/>
      <c r="D5" s="110" t="s">
        <v>55</v>
      </c>
      <c r="H5" s="5" t="s">
        <v>103</v>
      </c>
      <c r="I5" s="96">
        <f>(31074-24.85-7809.02)+(78074-73340)</f>
        <v>27974.13</v>
      </c>
      <c r="J5" s="97"/>
      <c r="K5" s="6"/>
      <c r="L5" s="60"/>
      <c r="M5" s="60"/>
      <c r="N5" s="60"/>
    </row>
    <row r="6" spans="1:254" s="5" customFormat="1" ht="14.1" customHeight="1" thickBot="1" x14ac:dyDescent="0.45">
      <c r="A6" s="3"/>
      <c r="B6" s="2" t="s">
        <v>3</v>
      </c>
      <c r="C6" s="52"/>
      <c r="D6" s="109">
        <v>21006640</v>
      </c>
      <c r="E6" s="5" t="s">
        <v>299</v>
      </c>
      <c r="H6" s="5" t="s">
        <v>49</v>
      </c>
      <c r="I6" s="98">
        <f>(932222-624629.92)+10358</f>
        <v>317950.07999999996</v>
      </c>
      <c r="J6" s="97"/>
      <c r="K6" s="6"/>
      <c r="L6" s="60"/>
      <c r="M6" s="60"/>
      <c r="N6" s="60"/>
    </row>
    <row r="7" spans="1:254" s="5" customFormat="1" ht="14.1" customHeight="1" x14ac:dyDescent="0.25">
      <c r="A7" s="3"/>
      <c r="B7" s="2" t="s">
        <v>4</v>
      </c>
      <c r="C7" s="52"/>
      <c r="D7" s="102" t="s">
        <v>57</v>
      </c>
      <c r="G7" s="86">
        <f>+G11-F11</f>
        <v>0</v>
      </c>
      <c r="H7" s="5" t="s">
        <v>47</v>
      </c>
      <c r="I7" s="99">
        <f>SUM(I2:I6)</f>
        <v>602061.93999999843</v>
      </c>
      <c r="J7" s="100">
        <f>+H11-I7</f>
        <v>-606795.93999999471</v>
      </c>
      <c r="K7" s="6"/>
      <c r="L7" s="43"/>
      <c r="M7" s="44"/>
      <c r="N7" s="45"/>
    </row>
    <row r="8" spans="1:254" s="5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3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4" t="s">
        <v>51</v>
      </c>
      <c r="M9" s="105" t="s">
        <v>52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6">
        <f>F11</f>
        <v>22889806.219999995</v>
      </c>
      <c r="M10" s="1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9" t="s">
        <v>14</v>
      </c>
      <c r="B11" s="82" t="s">
        <v>15</v>
      </c>
      <c r="C11" s="83"/>
      <c r="D11" s="14">
        <f>SUM(D14:D952)</f>
        <v>22885072.219999999</v>
      </c>
      <c r="E11" s="14">
        <f>SUM(E14:E952)-F11</f>
        <v>-4733.9999999962747</v>
      </c>
      <c r="F11" s="14">
        <f>SUM(F14:F952)</f>
        <v>22889806.219999995</v>
      </c>
      <c r="G11" s="14">
        <f>SUM(G14:G952)</f>
        <v>22889806.219999995</v>
      </c>
      <c r="H11" s="14">
        <f>+D11-G11</f>
        <v>-4733.9999999962747</v>
      </c>
      <c r="I11" s="14">
        <f>SUM(I14:I952)</f>
        <v>22885072.220000003</v>
      </c>
      <c r="J11" s="84"/>
      <c r="K11" s="85"/>
      <c r="L11" s="107">
        <f>SUM(L13:L952)</f>
        <v>22885072.220000003</v>
      </c>
      <c r="M11" s="107">
        <f>SUM(M13:M952)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9"/>
      <c r="B12" s="88"/>
      <c r="C12" s="89"/>
      <c r="D12" s="15"/>
      <c r="E12" s="48"/>
      <c r="F12" s="15"/>
      <c r="G12" s="15"/>
      <c r="H12" s="15"/>
      <c r="I12" s="15"/>
      <c r="J12" s="90"/>
      <c r="K12" s="91"/>
      <c r="L12" s="92">
        <f>L10-L11</f>
        <v>4733.9999999925494</v>
      </c>
      <c r="M12" s="86">
        <f>M11-L11</f>
        <v>-22885072.220000003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2" customFormat="1" ht="14.1" customHeight="1" x14ac:dyDescent="0.2">
      <c r="A13" s="46"/>
      <c r="B13" s="8"/>
      <c r="C13" s="53" t="s">
        <v>48</v>
      </c>
      <c r="D13" s="10"/>
      <c r="E13" s="10">
        <f>+D13</f>
        <v>0</v>
      </c>
      <c r="F13" s="10"/>
      <c r="G13" s="10">
        <f t="shared" ref="G13:G20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7" t="s">
        <v>53</v>
      </c>
      <c r="B14" s="8"/>
      <c r="C14" s="53"/>
      <c r="D14" s="10"/>
      <c r="E14" s="10">
        <f t="shared" ref="E14:E20" si="2">+D14</f>
        <v>0</v>
      </c>
      <c r="F14" s="10"/>
      <c r="G14" s="10">
        <f t="shared" si="0"/>
        <v>0</v>
      </c>
      <c r="H14" s="10">
        <f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43922</v>
      </c>
      <c r="B15" s="8" t="s">
        <v>58</v>
      </c>
      <c r="C15" s="113" t="s">
        <v>59</v>
      </c>
      <c r="D15" s="10">
        <v>10000000</v>
      </c>
      <c r="E15" s="10">
        <f t="shared" si="2"/>
        <v>10000000</v>
      </c>
      <c r="F15" s="10"/>
      <c r="G15" s="10">
        <f t="shared" si="0"/>
        <v>0</v>
      </c>
      <c r="H15" s="10">
        <f t="shared" ref="H15:H31" si="3">+D15</f>
        <v>10000000</v>
      </c>
      <c r="I15" s="10"/>
      <c r="J15" s="50"/>
      <c r="K15" s="11">
        <v>4761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44001</v>
      </c>
      <c r="B16" s="8" t="s">
        <v>60</v>
      </c>
      <c r="C16" s="113" t="s">
        <v>68</v>
      </c>
      <c r="D16" s="10"/>
      <c r="E16" s="10">
        <f t="shared" si="2"/>
        <v>0</v>
      </c>
      <c r="F16" s="10">
        <v>12900</v>
      </c>
      <c r="G16" s="10">
        <f t="shared" si="0"/>
        <v>12900</v>
      </c>
      <c r="H16" s="10">
        <f t="shared" si="3"/>
        <v>0</v>
      </c>
      <c r="I16" s="10"/>
      <c r="J16" s="50"/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5">
      <c r="A17" s="7">
        <v>44005</v>
      </c>
      <c r="B17" s="112" t="s">
        <v>61</v>
      </c>
      <c r="C17" s="113" t="s">
        <v>63</v>
      </c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0"/>
      <c r="K17" s="11"/>
      <c r="L17" s="10">
        <v>12900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44005</v>
      </c>
      <c r="B18" s="8" t="s">
        <v>62</v>
      </c>
      <c r="C18" s="113" t="s">
        <v>63</v>
      </c>
      <c r="D18" s="10"/>
      <c r="E18" s="10">
        <f t="shared" si="2"/>
        <v>0</v>
      </c>
      <c r="F18" s="10"/>
      <c r="G18" s="10">
        <v>1214418</v>
      </c>
      <c r="H18" s="10">
        <f t="shared" si="3"/>
        <v>0</v>
      </c>
      <c r="I18" s="10"/>
      <c r="J18" s="50" t="s">
        <v>64</v>
      </c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44012</v>
      </c>
      <c r="B19" s="13" t="s">
        <v>65</v>
      </c>
      <c r="C19" s="113" t="s">
        <v>69</v>
      </c>
      <c r="D19" s="10"/>
      <c r="E19" s="10">
        <f t="shared" si="2"/>
        <v>0</v>
      </c>
      <c r="F19" s="10">
        <v>224000</v>
      </c>
      <c r="G19" s="10">
        <f t="shared" si="0"/>
        <v>0</v>
      </c>
      <c r="H19" s="10">
        <f t="shared" si="3"/>
        <v>0</v>
      </c>
      <c r="I19" s="10"/>
      <c r="J19" s="50" t="s">
        <v>64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5">
      <c r="A20" s="7" t="s">
        <v>66</v>
      </c>
      <c r="B20" s="112" t="s">
        <v>67</v>
      </c>
      <c r="C20" s="113" t="s">
        <v>63</v>
      </c>
      <c r="D20" s="10"/>
      <c r="E20" s="10">
        <f t="shared" si="2"/>
        <v>0</v>
      </c>
      <c r="F20" s="10"/>
      <c r="G20" s="10">
        <f t="shared" si="0"/>
        <v>0</v>
      </c>
      <c r="H20" s="10">
        <f t="shared" si="3"/>
        <v>0</v>
      </c>
      <c r="I20" s="10"/>
      <c r="J20" s="50"/>
      <c r="K20" s="11"/>
      <c r="L20" s="10">
        <v>224000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8"/>
      <c r="C21" s="53" t="s">
        <v>48</v>
      </c>
      <c r="D21" s="10"/>
      <c r="E21" s="10">
        <f t="shared" ref="E21:E22" si="4">+D21</f>
        <v>0</v>
      </c>
      <c r="F21" s="10"/>
      <c r="G21" s="10">
        <f t="shared" ref="G21:G34" si="5">IF(J21&gt;0,0,F21)</f>
        <v>0</v>
      </c>
      <c r="H21" s="10">
        <f t="shared" si="3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5">
      <c r="A22" s="47" t="s">
        <v>70</v>
      </c>
      <c r="B22" s="8"/>
      <c r="C22" s="53" t="s">
        <v>48</v>
      </c>
      <c r="D22" s="10"/>
      <c r="E22" s="10">
        <f t="shared" si="4"/>
        <v>0</v>
      </c>
      <c r="F22" s="10"/>
      <c r="G22" s="10">
        <f t="shared" si="5"/>
        <v>0</v>
      </c>
      <c r="H22" s="10">
        <f t="shared" si="3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44020</v>
      </c>
      <c r="B23" s="8" t="s">
        <v>71</v>
      </c>
      <c r="C23" s="113" t="s">
        <v>63</v>
      </c>
      <c r="D23" s="9"/>
      <c r="E23" s="10">
        <f t="shared" ref="E23:E38" si="6">+D23</f>
        <v>0</v>
      </c>
      <c r="F23" s="10"/>
      <c r="G23" s="10">
        <v>57100</v>
      </c>
      <c r="H23" s="10">
        <f t="shared" si="3"/>
        <v>0</v>
      </c>
      <c r="I23" s="10"/>
      <c r="J23" s="50" t="s">
        <v>72</v>
      </c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44070</v>
      </c>
      <c r="B24" s="8" t="s">
        <v>73</v>
      </c>
      <c r="C24" s="113" t="s">
        <v>59</v>
      </c>
      <c r="D24" s="10"/>
      <c r="E24" s="10">
        <f t="shared" si="6"/>
        <v>0</v>
      </c>
      <c r="F24" s="10">
        <v>179873.6</v>
      </c>
      <c r="G24" s="10">
        <f t="shared" si="5"/>
        <v>0</v>
      </c>
      <c r="H24" s="10">
        <f t="shared" si="3"/>
        <v>0</v>
      </c>
      <c r="I24" s="10"/>
      <c r="J24" s="50" t="s">
        <v>64</v>
      </c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5">
      <c r="A25" s="7">
        <v>44018</v>
      </c>
      <c r="B25" s="112" t="s">
        <v>74</v>
      </c>
      <c r="C25" s="113" t="s">
        <v>63</v>
      </c>
      <c r="D25" s="10"/>
      <c r="E25" s="10">
        <f t="shared" si="6"/>
        <v>0</v>
      </c>
      <c r="F25" s="10"/>
      <c r="G25" s="10">
        <f t="shared" si="5"/>
        <v>0</v>
      </c>
      <c r="H25" s="10">
        <f t="shared" si="3"/>
        <v>0</v>
      </c>
      <c r="I25" s="10">
        <v>12900</v>
      </c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5">
      <c r="A26" s="7">
        <v>44050</v>
      </c>
      <c r="B26" s="112" t="s">
        <v>75</v>
      </c>
      <c r="C26" s="113" t="s">
        <v>63</v>
      </c>
      <c r="D26" s="10"/>
      <c r="E26" s="10">
        <f t="shared" si="6"/>
        <v>0</v>
      </c>
      <c r="F26" s="10"/>
      <c r="G26" s="10">
        <f t="shared" si="5"/>
        <v>0</v>
      </c>
      <c r="H26" s="10">
        <f t="shared" si="3"/>
        <v>0</v>
      </c>
      <c r="I26" s="10">
        <v>224000</v>
      </c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5">
      <c r="A27" s="7">
        <v>44085</v>
      </c>
      <c r="B27" s="112" t="s">
        <v>78</v>
      </c>
      <c r="C27" s="113" t="s">
        <v>63</v>
      </c>
      <c r="D27" s="10"/>
      <c r="E27" s="10">
        <f t="shared" si="6"/>
        <v>0</v>
      </c>
      <c r="F27" s="10"/>
      <c r="G27" s="10">
        <f t="shared" si="5"/>
        <v>0</v>
      </c>
      <c r="H27" s="10">
        <f t="shared" si="3"/>
        <v>0</v>
      </c>
      <c r="I27" s="10"/>
      <c r="J27" s="50"/>
      <c r="K27" s="11"/>
      <c r="L27" s="10">
        <v>179873.6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44090</v>
      </c>
      <c r="B28" s="8" t="s">
        <v>76</v>
      </c>
      <c r="C28" s="113" t="s">
        <v>59</v>
      </c>
      <c r="D28" s="10"/>
      <c r="E28" s="10">
        <f t="shared" si="6"/>
        <v>0</v>
      </c>
      <c r="F28" s="10">
        <v>500</v>
      </c>
      <c r="G28" s="10">
        <f t="shared" si="5"/>
        <v>0</v>
      </c>
      <c r="H28" s="10">
        <f t="shared" si="3"/>
        <v>0</v>
      </c>
      <c r="I28" s="10"/>
      <c r="J28" s="50" t="s">
        <v>72</v>
      </c>
      <c r="K28" s="11">
        <v>6849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44096</v>
      </c>
      <c r="B29" s="8" t="s">
        <v>77</v>
      </c>
      <c r="C29" s="113" t="s">
        <v>59</v>
      </c>
      <c r="D29" s="10"/>
      <c r="E29" s="10">
        <f t="shared" si="6"/>
        <v>0</v>
      </c>
      <c r="F29" s="10">
        <v>67200</v>
      </c>
      <c r="G29" s="10">
        <f t="shared" si="5"/>
        <v>0</v>
      </c>
      <c r="H29" s="10">
        <f t="shared" si="3"/>
        <v>0</v>
      </c>
      <c r="I29" s="10"/>
      <c r="J29" s="50" t="s">
        <v>64</v>
      </c>
      <c r="K29" s="11">
        <v>6861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5">
      <c r="A30" s="7">
        <v>44118</v>
      </c>
      <c r="B30" s="112" t="s">
        <v>79</v>
      </c>
      <c r="C30" s="113" t="s">
        <v>63</v>
      </c>
      <c r="D30" s="10"/>
      <c r="E30" s="10">
        <f t="shared" si="6"/>
        <v>0</v>
      </c>
      <c r="F30" s="10"/>
      <c r="G30" s="10">
        <f t="shared" si="5"/>
        <v>0</v>
      </c>
      <c r="H30" s="10">
        <f t="shared" si="3"/>
        <v>0</v>
      </c>
      <c r="I30" s="10"/>
      <c r="J30" s="50"/>
      <c r="K30" s="11"/>
      <c r="L30" s="10">
        <v>67700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5">
      <c r="A31" s="7">
        <v>44153</v>
      </c>
      <c r="B31" s="112" t="s">
        <v>80</v>
      </c>
      <c r="C31" s="113" t="s">
        <v>63</v>
      </c>
      <c r="D31" s="10"/>
      <c r="E31" s="10">
        <f t="shared" si="6"/>
        <v>0</v>
      </c>
      <c r="F31" s="10"/>
      <c r="G31" s="10">
        <f t="shared" si="5"/>
        <v>0</v>
      </c>
      <c r="H31" s="10">
        <f t="shared" si="3"/>
        <v>0</v>
      </c>
      <c r="I31" s="10">
        <v>67700</v>
      </c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5">
      <c r="A32" s="7">
        <v>44112</v>
      </c>
      <c r="B32" s="112" t="s">
        <v>81</v>
      </c>
      <c r="C32" s="113" t="s">
        <v>63</v>
      </c>
      <c r="D32" s="10"/>
      <c r="E32" s="10">
        <f t="shared" si="6"/>
        <v>0</v>
      </c>
      <c r="F32" s="10"/>
      <c r="G32" s="10">
        <f t="shared" si="5"/>
        <v>0</v>
      </c>
      <c r="H32" s="10">
        <f t="shared" ref="H32:H34" si="7">+D32</f>
        <v>0</v>
      </c>
      <c r="I32" s="10">
        <v>179873.6</v>
      </c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44154</v>
      </c>
      <c r="B33" s="8" t="s">
        <v>82</v>
      </c>
      <c r="C33" s="113" t="s">
        <v>59</v>
      </c>
      <c r="D33" s="10"/>
      <c r="E33" s="10"/>
      <c r="F33" s="10">
        <v>1100</v>
      </c>
      <c r="G33" s="10">
        <f t="shared" si="5"/>
        <v>1100</v>
      </c>
      <c r="H33" s="10"/>
      <c r="I33" s="10"/>
      <c r="J33" s="50"/>
      <c r="K33" s="11">
        <v>6861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5">
      <c r="A34" s="7">
        <v>44179</v>
      </c>
      <c r="B34" s="112" t="s">
        <v>83</v>
      </c>
      <c r="C34" s="113" t="s">
        <v>63</v>
      </c>
      <c r="D34" s="10"/>
      <c r="E34" s="10">
        <f t="shared" si="6"/>
        <v>0</v>
      </c>
      <c r="F34" s="10"/>
      <c r="G34" s="10">
        <f t="shared" si="5"/>
        <v>0</v>
      </c>
      <c r="H34" s="10">
        <f t="shared" si="7"/>
        <v>0</v>
      </c>
      <c r="I34" s="10"/>
      <c r="J34" s="50"/>
      <c r="K34" s="11"/>
      <c r="L34" s="10">
        <v>1669.7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44188</v>
      </c>
      <c r="B35" s="8" t="s">
        <v>84</v>
      </c>
      <c r="C35" s="113" t="s">
        <v>59</v>
      </c>
      <c r="D35" s="10"/>
      <c r="E35" s="10">
        <f t="shared" si="6"/>
        <v>0</v>
      </c>
      <c r="F35" s="10">
        <v>330</v>
      </c>
      <c r="G35" s="10">
        <f t="shared" ref="G35:G50" si="8">IF(J35&gt;0,0,F35)</f>
        <v>330</v>
      </c>
      <c r="H35" s="10">
        <f t="shared" ref="H35:H50" si="9">+D35</f>
        <v>0</v>
      </c>
      <c r="I35" s="10"/>
      <c r="J35" s="50"/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44194</v>
      </c>
      <c r="B36" s="8" t="s">
        <v>85</v>
      </c>
      <c r="C36" s="113" t="s">
        <v>59</v>
      </c>
      <c r="D36" s="10"/>
      <c r="E36" s="10">
        <f t="shared" si="6"/>
        <v>0</v>
      </c>
      <c r="F36" s="10">
        <v>1170.4000000000001</v>
      </c>
      <c r="G36" s="10">
        <f t="shared" si="8"/>
        <v>1170.4000000000001</v>
      </c>
      <c r="H36" s="10">
        <f t="shared" si="9"/>
        <v>0</v>
      </c>
      <c r="I36" s="10"/>
      <c r="J36" s="50"/>
      <c r="K36" s="11">
        <v>6861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5">
      <c r="A37" s="7">
        <v>44211</v>
      </c>
      <c r="B37" s="112" t="s">
        <v>86</v>
      </c>
      <c r="C37" s="113" t="s">
        <v>63</v>
      </c>
      <c r="D37" s="10"/>
      <c r="E37" s="10">
        <f t="shared" si="6"/>
        <v>0</v>
      </c>
      <c r="F37" s="10"/>
      <c r="G37" s="10">
        <f t="shared" si="8"/>
        <v>0</v>
      </c>
      <c r="H37" s="10">
        <f t="shared" si="9"/>
        <v>0</v>
      </c>
      <c r="I37" s="10"/>
      <c r="J37" s="50"/>
      <c r="K37" s="11"/>
      <c r="L37" s="10">
        <v>930.7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5">
      <c r="A38" s="7">
        <v>44210</v>
      </c>
      <c r="B38" s="112" t="s">
        <v>87</v>
      </c>
      <c r="C38" s="113" t="s">
        <v>63</v>
      </c>
      <c r="D38" s="10"/>
      <c r="E38" s="10">
        <f t="shared" si="6"/>
        <v>0</v>
      </c>
      <c r="F38" s="10"/>
      <c r="G38" s="10">
        <f t="shared" si="8"/>
        <v>0</v>
      </c>
      <c r="H38" s="10">
        <f t="shared" si="9"/>
        <v>0</v>
      </c>
      <c r="I38" s="10">
        <v>1669.7</v>
      </c>
      <c r="J38" s="50"/>
      <c r="K38" s="11">
        <v>4760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44223</v>
      </c>
      <c r="B39" s="8" t="s">
        <v>88</v>
      </c>
      <c r="C39" s="113" t="s">
        <v>59</v>
      </c>
      <c r="D39" s="10"/>
      <c r="E39" s="10">
        <f t="shared" ref="E39:E54" si="10">+D39</f>
        <v>0</v>
      </c>
      <c r="F39" s="10">
        <v>5548.71</v>
      </c>
      <c r="G39" s="10">
        <f t="shared" si="8"/>
        <v>5548.71</v>
      </c>
      <c r="H39" s="10">
        <f t="shared" si="9"/>
        <v>0</v>
      </c>
      <c r="I39" s="10"/>
      <c r="J39" s="50"/>
      <c r="K39" s="11">
        <v>6819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5">
      <c r="A40" s="7">
        <v>44238</v>
      </c>
      <c r="B40" s="112" t="s">
        <v>89</v>
      </c>
      <c r="C40" s="113" t="s">
        <v>63</v>
      </c>
      <c r="D40" s="10"/>
      <c r="E40" s="10">
        <f t="shared" si="10"/>
        <v>0</v>
      </c>
      <c r="F40" s="10"/>
      <c r="G40" s="10">
        <f t="shared" si="8"/>
        <v>0</v>
      </c>
      <c r="H40" s="10">
        <f t="shared" si="9"/>
        <v>0</v>
      </c>
      <c r="I40" s="10"/>
      <c r="J40" s="50"/>
      <c r="K40" s="11"/>
      <c r="L40" s="10">
        <v>5548.71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5">
      <c r="A41" s="7">
        <v>44237</v>
      </c>
      <c r="B41" s="112" t="s">
        <v>90</v>
      </c>
      <c r="C41" s="113" t="s">
        <v>63</v>
      </c>
      <c r="D41" s="10"/>
      <c r="E41" s="10">
        <f t="shared" si="10"/>
        <v>0</v>
      </c>
      <c r="F41" s="10"/>
      <c r="G41" s="10">
        <v>0</v>
      </c>
      <c r="H41" s="10">
        <f t="shared" si="9"/>
        <v>0</v>
      </c>
      <c r="I41" s="10">
        <v>930.7</v>
      </c>
      <c r="J41" s="50"/>
      <c r="K41" s="11">
        <v>4760</v>
      </c>
      <c r="L41" s="10"/>
      <c r="M41" s="10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44253</v>
      </c>
      <c r="B42" s="8" t="s">
        <v>91</v>
      </c>
      <c r="C42" s="113" t="s">
        <v>59</v>
      </c>
      <c r="D42" s="10"/>
      <c r="E42" s="10">
        <f t="shared" si="10"/>
        <v>0</v>
      </c>
      <c r="F42" s="10">
        <v>406044.4</v>
      </c>
      <c r="G42" s="10">
        <f t="shared" si="8"/>
        <v>0</v>
      </c>
      <c r="H42" s="10">
        <f t="shared" si="9"/>
        <v>0</v>
      </c>
      <c r="I42" s="10"/>
      <c r="J42" s="50" t="s">
        <v>64</v>
      </c>
      <c r="K42" s="11">
        <v>6861</v>
      </c>
      <c r="L42" s="10"/>
      <c r="M42" s="10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5">
      <c r="A43" s="7">
        <v>44271</v>
      </c>
      <c r="B43" s="112" t="s">
        <v>92</v>
      </c>
      <c r="C43" s="113" t="s">
        <v>63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0"/>
      <c r="K43" s="11"/>
      <c r="L43" s="10">
        <v>406044.4</v>
      </c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5">
      <c r="A44" s="7">
        <v>44265</v>
      </c>
      <c r="B44" s="114" t="s">
        <v>93</v>
      </c>
      <c r="C44" s="113" t="s">
        <v>63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>
        <v>5548.71</v>
      </c>
      <c r="J44" s="50"/>
      <c r="K44" s="11">
        <v>4760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44273</v>
      </c>
      <c r="B45" s="8" t="s">
        <v>94</v>
      </c>
      <c r="C45" s="113" t="s">
        <v>59</v>
      </c>
      <c r="D45" s="10"/>
      <c r="E45" s="10">
        <f t="shared" si="10"/>
        <v>0</v>
      </c>
      <c r="F45" s="10">
        <f>220+110</f>
        <v>330</v>
      </c>
      <c r="G45" s="10">
        <f t="shared" si="8"/>
        <v>330</v>
      </c>
      <c r="H45" s="10">
        <f t="shared" si="9"/>
        <v>0</v>
      </c>
      <c r="I45" s="10"/>
      <c r="J45" s="50"/>
      <c r="K45" s="11">
        <v>6861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44274</v>
      </c>
      <c r="B46" s="8" t="s">
        <v>95</v>
      </c>
      <c r="C46" s="113" t="s">
        <v>63</v>
      </c>
      <c r="D46" s="10"/>
      <c r="E46" s="10">
        <f t="shared" si="10"/>
        <v>0</v>
      </c>
      <c r="F46" s="10"/>
      <c r="G46" s="10">
        <v>46890</v>
      </c>
      <c r="H46" s="10">
        <f t="shared" si="9"/>
        <v>0</v>
      </c>
      <c r="I46" s="10"/>
      <c r="J46" s="50" t="s">
        <v>96</v>
      </c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44287</v>
      </c>
      <c r="B47" s="8" t="s">
        <v>97</v>
      </c>
      <c r="C47" s="113" t="s">
        <v>59</v>
      </c>
      <c r="D47" s="10">
        <f>7558561</f>
        <v>7558561</v>
      </c>
      <c r="E47" s="10">
        <f t="shared" si="10"/>
        <v>7558561</v>
      </c>
      <c r="F47" s="10"/>
      <c r="G47" s="10">
        <f t="shared" si="8"/>
        <v>0</v>
      </c>
      <c r="H47" s="10">
        <f t="shared" si="9"/>
        <v>7558561</v>
      </c>
      <c r="I47" s="10"/>
      <c r="J47" s="50"/>
      <c r="K47" s="11">
        <v>4761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5">
      <c r="A48" s="7">
        <v>44302</v>
      </c>
      <c r="B48" s="112" t="s">
        <v>98</v>
      </c>
      <c r="C48" s="113" t="s">
        <v>63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0"/>
      <c r="K48" s="11"/>
      <c r="L48" s="10">
        <v>330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44302</v>
      </c>
      <c r="B49" s="8" t="s">
        <v>99</v>
      </c>
      <c r="C49" s="113" t="s">
        <v>59</v>
      </c>
      <c r="D49" s="10"/>
      <c r="E49" s="10">
        <f t="shared" si="10"/>
        <v>0</v>
      </c>
      <c r="F49" s="10">
        <v>28000</v>
      </c>
      <c r="G49" s="10">
        <f t="shared" si="8"/>
        <v>0</v>
      </c>
      <c r="H49" s="10">
        <f t="shared" si="9"/>
        <v>0</v>
      </c>
      <c r="I49" s="10"/>
      <c r="J49" s="50" t="s">
        <v>64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44300</v>
      </c>
      <c r="B50" s="8" t="s">
        <v>100</v>
      </c>
      <c r="C50" s="113" t="s">
        <v>59</v>
      </c>
      <c r="D50" s="10"/>
      <c r="E50" s="10">
        <f t="shared" si="10"/>
        <v>0</v>
      </c>
      <c r="F50" s="10">
        <v>110</v>
      </c>
      <c r="G50" s="10">
        <f t="shared" si="8"/>
        <v>110</v>
      </c>
      <c r="H50" s="10">
        <f t="shared" si="9"/>
        <v>0</v>
      </c>
      <c r="I50" s="10"/>
      <c r="J50" s="50"/>
      <c r="K50" s="11">
        <v>6861</v>
      </c>
      <c r="L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44305</v>
      </c>
      <c r="B51" s="8" t="s">
        <v>106</v>
      </c>
      <c r="C51" s="113" t="s">
        <v>63</v>
      </c>
      <c r="D51" s="10"/>
      <c r="E51" s="10">
        <f t="shared" si="10"/>
        <v>0</v>
      </c>
      <c r="F51" s="10"/>
      <c r="G51" s="10">
        <v>14734000</v>
      </c>
      <c r="H51" s="10">
        <f t="shared" ref="H51:H66" si="11">+D51</f>
        <v>0</v>
      </c>
      <c r="I51" s="10"/>
      <c r="J51" s="50" t="s">
        <v>107</v>
      </c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5">
      <c r="A52" s="7">
        <v>44307</v>
      </c>
      <c r="B52" s="112" t="s">
        <v>108</v>
      </c>
      <c r="C52" s="113" t="s">
        <v>63</v>
      </c>
      <c r="D52" s="10"/>
      <c r="E52" s="10">
        <f t="shared" si="10"/>
        <v>0</v>
      </c>
      <c r="F52" s="10"/>
      <c r="G52" s="10">
        <f t="shared" ref="G52:G66" si="12">IF(J52&gt;0,0,F52)</f>
        <v>0</v>
      </c>
      <c r="H52" s="10">
        <f t="shared" si="11"/>
        <v>0</v>
      </c>
      <c r="I52" s="10">
        <v>406044</v>
      </c>
      <c r="J52" s="50"/>
      <c r="K52" s="11">
        <v>4760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44321</v>
      </c>
      <c r="B53" s="8" t="s">
        <v>109</v>
      </c>
      <c r="C53" s="113" t="s">
        <v>59</v>
      </c>
      <c r="D53" s="10"/>
      <c r="E53" s="10">
        <f t="shared" si="10"/>
        <v>0</v>
      </c>
      <c r="F53" s="10">
        <v>24.85</v>
      </c>
      <c r="G53" s="10">
        <f t="shared" si="12"/>
        <v>24.85</v>
      </c>
      <c r="H53" s="10">
        <f t="shared" si="11"/>
        <v>0</v>
      </c>
      <c r="I53" s="10"/>
      <c r="J53" s="50"/>
      <c r="K53" s="11">
        <v>6872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5">
      <c r="A54" s="7">
        <v>44333</v>
      </c>
      <c r="B54" s="112" t="s">
        <v>113</v>
      </c>
      <c r="C54" s="113" t="s">
        <v>63</v>
      </c>
      <c r="D54" s="10"/>
      <c r="E54" s="10">
        <f t="shared" si="10"/>
        <v>0</v>
      </c>
      <c r="F54" s="10"/>
      <c r="G54" s="10">
        <f t="shared" si="12"/>
        <v>0</v>
      </c>
      <c r="H54" s="10">
        <f t="shared" si="11"/>
        <v>0</v>
      </c>
      <c r="I54" s="10"/>
      <c r="J54" s="50"/>
      <c r="K54" s="11"/>
      <c r="L54" s="10">
        <v>28134.85</v>
      </c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44334</v>
      </c>
      <c r="B55" s="8" t="s">
        <v>110</v>
      </c>
      <c r="C55" s="113" t="s">
        <v>59</v>
      </c>
      <c r="D55" s="10"/>
      <c r="E55" s="10">
        <f t="shared" ref="E55:E70" si="13">+D55</f>
        <v>0</v>
      </c>
      <c r="F55" s="10">
        <v>28000</v>
      </c>
      <c r="G55" s="10">
        <f t="shared" si="12"/>
        <v>0</v>
      </c>
      <c r="H55" s="10">
        <f t="shared" si="11"/>
        <v>0</v>
      </c>
      <c r="I55" s="10"/>
      <c r="J55" s="50" t="s">
        <v>64</v>
      </c>
      <c r="K55" s="11">
        <v>6861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44330</v>
      </c>
      <c r="B56" s="8" t="s">
        <v>111</v>
      </c>
      <c r="C56" s="113" t="s">
        <v>63</v>
      </c>
      <c r="D56" s="10"/>
      <c r="E56" s="10">
        <f t="shared" si="13"/>
        <v>0</v>
      </c>
      <c r="F56" s="10"/>
      <c r="G56" s="10">
        <v>149711</v>
      </c>
      <c r="H56" s="10">
        <f t="shared" si="11"/>
        <v>0</v>
      </c>
      <c r="I56" s="10"/>
      <c r="J56" s="50" t="s">
        <v>112</v>
      </c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5">
      <c r="A57" s="7">
        <v>44328</v>
      </c>
      <c r="B57" s="112" t="s">
        <v>114</v>
      </c>
      <c r="C57" s="113" t="s">
        <v>63</v>
      </c>
      <c r="D57" s="10"/>
      <c r="E57" s="10">
        <f t="shared" si="13"/>
        <v>0</v>
      </c>
      <c r="F57" s="10"/>
      <c r="G57" s="10">
        <f t="shared" si="12"/>
        <v>0</v>
      </c>
      <c r="H57" s="10">
        <f t="shared" si="11"/>
        <v>0</v>
      </c>
      <c r="I57" s="10">
        <v>330</v>
      </c>
      <c r="J57" s="50"/>
      <c r="K57" s="11">
        <v>4760</v>
      </c>
      <c r="L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5">
      <c r="A58" s="7">
        <v>44361</v>
      </c>
      <c r="B58" s="112" t="s">
        <v>115</v>
      </c>
      <c r="C58" s="113" t="s">
        <v>63</v>
      </c>
      <c r="D58" s="10"/>
      <c r="E58" s="10">
        <f t="shared" si="13"/>
        <v>0</v>
      </c>
      <c r="F58" s="10"/>
      <c r="G58" s="10">
        <f t="shared" si="12"/>
        <v>0</v>
      </c>
      <c r="H58" s="10">
        <f t="shared" si="11"/>
        <v>0</v>
      </c>
      <c r="I58" s="10"/>
      <c r="J58" s="50"/>
      <c r="K58" s="11"/>
      <c r="L58" s="10">
        <v>28000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5">
      <c r="A59" s="7">
        <v>44363</v>
      </c>
      <c r="B59" s="112" t="s">
        <v>116</v>
      </c>
      <c r="C59" s="113" t="s">
        <v>63</v>
      </c>
      <c r="D59" s="10"/>
      <c r="E59" s="10">
        <f t="shared" si="13"/>
        <v>0</v>
      </c>
      <c r="F59" s="10"/>
      <c r="G59" s="10">
        <f t="shared" si="12"/>
        <v>0</v>
      </c>
      <c r="H59" s="10">
        <f t="shared" si="11"/>
        <v>0</v>
      </c>
      <c r="I59" s="10">
        <v>28134.85</v>
      </c>
      <c r="J59" s="50"/>
      <c r="K59" s="11">
        <v>4760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5">
      <c r="A60" s="7">
        <v>44372</v>
      </c>
      <c r="B60" s="112" t="s">
        <v>117</v>
      </c>
      <c r="C60" s="113" t="s">
        <v>69</v>
      </c>
      <c r="D60" s="10"/>
      <c r="E60" s="10">
        <f t="shared" si="13"/>
        <v>0</v>
      </c>
      <c r="F60" s="10">
        <v>7809.02</v>
      </c>
      <c r="G60" s="10">
        <f t="shared" si="12"/>
        <v>7809.02</v>
      </c>
      <c r="H60" s="10">
        <f t="shared" si="11"/>
        <v>0</v>
      </c>
      <c r="I60" s="10"/>
      <c r="J60" s="50"/>
      <c r="K60" s="11">
        <v>6872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44376</v>
      </c>
      <c r="B61" s="8" t="s">
        <v>118</v>
      </c>
      <c r="C61" s="113" t="s">
        <v>69</v>
      </c>
      <c r="D61" s="10"/>
      <c r="E61" s="10">
        <f t="shared" si="13"/>
        <v>0</v>
      </c>
      <c r="F61" s="10">
        <v>17230.77</v>
      </c>
      <c r="G61" s="10">
        <f t="shared" si="12"/>
        <v>0</v>
      </c>
      <c r="H61" s="10">
        <f t="shared" si="11"/>
        <v>0</v>
      </c>
      <c r="I61" s="10"/>
      <c r="J61" s="50" t="s">
        <v>64</v>
      </c>
      <c r="K61" s="11">
        <v>6861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44377</v>
      </c>
      <c r="B62" s="8" t="s">
        <v>119</v>
      </c>
      <c r="C62" s="113" t="s">
        <v>69</v>
      </c>
      <c r="D62" s="10"/>
      <c r="E62" s="10">
        <f t="shared" si="13"/>
        <v>0</v>
      </c>
      <c r="F62" s="10">
        <v>45249.93</v>
      </c>
      <c r="G62" s="10">
        <f t="shared" si="12"/>
        <v>0</v>
      </c>
      <c r="H62" s="10">
        <f t="shared" si="11"/>
        <v>0</v>
      </c>
      <c r="I62" s="10"/>
      <c r="J62" s="50" t="s">
        <v>107</v>
      </c>
      <c r="K62" s="11">
        <v>6811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44377</v>
      </c>
      <c r="B63" s="8" t="s">
        <v>120</v>
      </c>
      <c r="C63" s="113" t="s">
        <v>69</v>
      </c>
      <c r="D63" s="10"/>
      <c r="E63" s="10">
        <f t="shared" si="13"/>
        <v>0</v>
      </c>
      <c r="F63" s="10">
        <v>859748.43</v>
      </c>
      <c r="G63" s="10">
        <f t="shared" si="12"/>
        <v>0</v>
      </c>
      <c r="H63" s="10">
        <f t="shared" si="11"/>
        <v>0</v>
      </c>
      <c r="I63" s="10"/>
      <c r="J63" s="50" t="s">
        <v>107</v>
      </c>
      <c r="K63" s="11">
        <v>6811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 t="s">
        <v>122</v>
      </c>
      <c r="B64" s="8" t="s">
        <v>121</v>
      </c>
      <c r="C64" s="113" t="s">
        <v>69</v>
      </c>
      <c r="D64" s="10"/>
      <c r="E64" s="10">
        <f t="shared" si="13"/>
        <v>0</v>
      </c>
      <c r="F64" s="10">
        <v>17230.77</v>
      </c>
      <c r="G64" s="10">
        <f t="shared" si="12"/>
        <v>0</v>
      </c>
      <c r="H64" s="10">
        <f t="shared" si="11"/>
        <v>0</v>
      </c>
      <c r="I64" s="10"/>
      <c r="J64" s="50" t="s">
        <v>64</v>
      </c>
      <c r="K64" s="11">
        <v>6861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 t="s">
        <v>122</v>
      </c>
      <c r="B65" s="8" t="s">
        <v>123</v>
      </c>
      <c r="C65" s="113" t="s">
        <v>124</v>
      </c>
      <c r="D65" s="10"/>
      <c r="E65" s="10">
        <f t="shared" si="13"/>
        <v>0</v>
      </c>
      <c r="F65" s="10"/>
      <c r="G65" s="10">
        <v>-10700</v>
      </c>
      <c r="H65" s="10">
        <f t="shared" si="11"/>
        <v>0</v>
      </c>
      <c r="I65" s="10"/>
      <c r="J65" s="50" t="s">
        <v>64</v>
      </c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5">
      <c r="A66" s="7">
        <v>44377</v>
      </c>
      <c r="B66" s="112" t="s">
        <v>125</v>
      </c>
      <c r="C66" s="113" t="s">
        <v>63</v>
      </c>
      <c r="D66" s="10"/>
      <c r="E66" s="10">
        <f t="shared" si="13"/>
        <v>0</v>
      </c>
      <c r="F66" s="10"/>
      <c r="G66" s="10">
        <f t="shared" si="12"/>
        <v>0</v>
      </c>
      <c r="H66" s="10">
        <f t="shared" si="11"/>
        <v>0</v>
      </c>
      <c r="I66" s="10">
        <v>28000</v>
      </c>
      <c r="J66" s="50"/>
      <c r="K66" s="11">
        <v>4760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5">
      <c r="A67" s="7" t="s">
        <v>122</v>
      </c>
      <c r="B67" s="112" t="s">
        <v>126</v>
      </c>
      <c r="C67" s="113" t="s">
        <v>63</v>
      </c>
      <c r="D67" s="10"/>
      <c r="E67" s="10">
        <f t="shared" si="13"/>
        <v>0</v>
      </c>
      <c r="F67" s="10"/>
      <c r="G67" s="10">
        <f t="shared" ref="G67:G81" si="14">IF(J67&gt;0,0,F67)</f>
        <v>0</v>
      </c>
      <c r="H67" s="10">
        <f t="shared" ref="H67:H81" si="15">+D67</f>
        <v>0</v>
      </c>
      <c r="I67" s="10"/>
      <c r="J67" s="50"/>
      <c r="K67" s="11"/>
      <c r="L67" s="10">
        <v>947268.92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 t="s">
        <v>122</v>
      </c>
      <c r="B68" s="8" t="s">
        <v>127</v>
      </c>
      <c r="C68" s="113" t="s">
        <v>69</v>
      </c>
      <c r="D68" s="10"/>
      <c r="E68" s="10">
        <f t="shared" si="13"/>
        <v>0</v>
      </c>
      <c r="F68" s="10">
        <v>8855.7999999999993</v>
      </c>
      <c r="G68" s="10">
        <f t="shared" si="14"/>
        <v>8855.7999999999993</v>
      </c>
      <c r="H68" s="10">
        <f t="shared" si="15"/>
        <v>0</v>
      </c>
      <c r="I68" s="10"/>
      <c r="J68" s="50"/>
      <c r="K68" s="11">
        <v>6819</v>
      </c>
      <c r="L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 t="s">
        <v>122</v>
      </c>
      <c r="B69" s="8" t="s">
        <v>128</v>
      </c>
      <c r="C69" s="113" t="s">
        <v>69</v>
      </c>
      <c r="D69" s="10"/>
      <c r="E69" s="10">
        <f t="shared" si="13"/>
        <v>0</v>
      </c>
      <c r="F69" s="10">
        <v>5167</v>
      </c>
      <c r="G69" s="10">
        <f t="shared" si="14"/>
        <v>0</v>
      </c>
      <c r="H69" s="10">
        <f t="shared" si="15"/>
        <v>0</v>
      </c>
      <c r="I69" s="10"/>
      <c r="J69" s="50" t="s">
        <v>112</v>
      </c>
      <c r="K69" s="11">
        <v>6873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 t="s">
        <v>122</v>
      </c>
      <c r="B70" s="8" t="s">
        <v>129</v>
      </c>
      <c r="C70" s="113" t="s">
        <v>69</v>
      </c>
      <c r="D70" s="10"/>
      <c r="E70" s="10">
        <f t="shared" si="13"/>
        <v>0</v>
      </c>
      <c r="F70" s="10">
        <v>110</v>
      </c>
      <c r="G70" s="10">
        <f t="shared" si="14"/>
        <v>110</v>
      </c>
      <c r="H70" s="10">
        <f t="shared" si="15"/>
        <v>0</v>
      </c>
      <c r="I70" s="10"/>
      <c r="J70" s="50"/>
      <c r="K70" s="11">
        <v>6861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5">
      <c r="A71" s="7" t="s">
        <v>122</v>
      </c>
      <c r="B71" s="112" t="s">
        <v>130</v>
      </c>
      <c r="C71" s="113" t="s">
        <v>63</v>
      </c>
      <c r="D71" s="10"/>
      <c r="E71" s="10">
        <f t="shared" ref="E71:E85" si="16">+D71</f>
        <v>0</v>
      </c>
      <c r="F71" s="10"/>
      <c r="G71" s="10">
        <f t="shared" si="14"/>
        <v>0</v>
      </c>
      <c r="H71" s="10">
        <f t="shared" si="15"/>
        <v>0</v>
      </c>
      <c r="I71" s="10"/>
      <c r="J71" s="50"/>
      <c r="K71" s="11"/>
      <c r="L71" s="10">
        <v>14132.8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 t="s">
        <v>122</v>
      </c>
      <c r="B72" s="8" t="s">
        <v>131</v>
      </c>
      <c r="C72" s="113" t="s">
        <v>69</v>
      </c>
      <c r="D72" s="10"/>
      <c r="E72" s="10">
        <f t="shared" si="16"/>
        <v>0</v>
      </c>
      <c r="F72" s="10">
        <v>19340.34</v>
      </c>
      <c r="G72" s="10">
        <f t="shared" si="14"/>
        <v>0</v>
      </c>
      <c r="H72" s="10">
        <f t="shared" si="15"/>
        <v>0</v>
      </c>
      <c r="I72" s="10"/>
      <c r="J72" s="50" t="s">
        <v>107</v>
      </c>
      <c r="K72" s="11">
        <v>6811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 t="s">
        <v>122</v>
      </c>
      <c r="B73" s="8" t="s">
        <v>132</v>
      </c>
      <c r="C73" s="113" t="s">
        <v>69</v>
      </c>
      <c r="D73" s="10"/>
      <c r="E73" s="10">
        <f t="shared" si="16"/>
        <v>0</v>
      </c>
      <c r="F73" s="10">
        <v>367466.31</v>
      </c>
      <c r="G73" s="10">
        <f t="shared" si="14"/>
        <v>0</v>
      </c>
      <c r="H73" s="10">
        <f t="shared" si="15"/>
        <v>0</v>
      </c>
      <c r="I73" s="10"/>
      <c r="J73" s="50" t="s">
        <v>107</v>
      </c>
      <c r="K73" s="11">
        <v>6811</v>
      </c>
      <c r="L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5">
      <c r="A74" s="7" t="s">
        <v>122</v>
      </c>
      <c r="B74" s="112" t="s">
        <v>133</v>
      </c>
      <c r="C74" s="113" t="s">
        <v>63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0"/>
      <c r="K74" s="11"/>
      <c r="L74" s="10">
        <v>386806.65</v>
      </c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3" t="s">
        <v>48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5">
      <c r="A76" s="47" t="s">
        <v>134</v>
      </c>
      <c r="B76" s="8"/>
      <c r="C76" s="53" t="s">
        <v>48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44413</v>
      </c>
      <c r="B77" s="8" t="s">
        <v>135</v>
      </c>
      <c r="C77" s="113" t="s">
        <v>59</v>
      </c>
      <c r="D77" s="10"/>
      <c r="E77" s="10">
        <f t="shared" si="16"/>
        <v>0</v>
      </c>
      <c r="F77" s="10">
        <v>44545.5</v>
      </c>
      <c r="G77" s="10">
        <f t="shared" si="14"/>
        <v>0</v>
      </c>
      <c r="H77" s="10">
        <f t="shared" si="15"/>
        <v>0</v>
      </c>
      <c r="I77" s="10"/>
      <c r="J77" s="50" t="s">
        <v>96</v>
      </c>
      <c r="K77" s="11">
        <v>6819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44413</v>
      </c>
      <c r="B78" s="8" t="s">
        <v>136</v>
      </c>
      <c r="C78" s="113" t="s">
        <v>59</v>
      </c>
      <c r="D78" s="10"/>
      <c r="E78" s="10">
        <f t="shared" si="16"/>
        <v>0</v>
      </c>
      <c r="F78" s="10">
        <v>2344.5</v>
      </c>
      <c r="G78" s="10">
        <f t="shared" si="14"/>
        <v>0</v>
      </c>
      <c r="H78" s="10">
        <f t="shared" si="15"/>
        <v>0</v>
      </c>
      <c r="I78" s="10"/>
      <c r="J78" s="50" t="s">
        <v>96</v>
      </c>
      <c r="K78" s="11">
        <v>6819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5">
      <c r="A79" s="7">
        <v>44391</v>
      </c>
      <c r="B79" s="112" t="s">
        <v>137</v>
      </c>
      <c r="C79" s="113" t="s">
        <v>63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>
        <v>0.4</v>
      </c>
      <c r="J79" s="50"/>
      <c r="K79" s="11">
        <v>4760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5">
      <c r="A80" s="7">
        <v>44398</v>
      </c>
      <c r="B80" s="112" t="s">
        <v>138</v>
      </c>
      <c r="C80" s="113" t="s">
        <v>63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>
        <v>947268.92</v>
      </c>
      <c r="J80" s="50"/>
      <c r="K80" s="11">
        <v>4760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5">
      <c r="A81" s="7">
        <v>44406</v>
      </c>
      <c r="B81" s="112" t="s">
        <v>139</v>
      </c>
      <c r="C81" s="113" t="s">
        <v>63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>
        <v>14132.8</v>
      </c>
      <c r="J81" s="50"/>
      <c r="K81" s="11">
        <v>4760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44424</v>
      </c>
      <c r="B82" s="8" t="s">
        <v>140</v>
      </c>
      <c r="C82" s="113" t="s">
        <v>59</v>
      </c>
      <c r="D82" s="10"/>
      <c r="E82" s="10">
        <f t="shared" si="16"/>
        <v>0</v>
      </c>
      <c r="F82" s="10">
        <f>110+110+110</f>
        <v>330</v>
      </c>
      <c r="G82" s="10">
        <f t="shared" ref="G82:G97" si="17">IF(J82&gt;0,0,F82)</f>
        <v>330</v>
      </c>
      <c r="H82" s="10">
        <f t="shared" ref="H82:H97" si="18">+D82</f>
        <v>0</v>
      </c>
      <c r="I82" s="10"/>
      <c r="J82" s="50"/>
      <c r="K82" s="11">
        <v>6861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5">
      <c r="A83" s="7">
        <v>44426</v>
      </c>
      <c r="B83" s="112" t="s">
        <v>141</v>
      </c>
      <c r="C83" s="113" t="s">
        <v>63</v>
      </c>
      <c r="D83" s="10"/>
      <c r="E83" s="10">
        <f t="shared" si="16"/>
        <v>0</v>
      </c>
      <c r="F83" s="10"/>
      <c r="G83" s="10">
        <f t="shared" si="17"/>
        <v>0</v>
      </c>
      <c r="H83" s="10">
        <f t="shared" si="18"/>
        <v>0</v>
      </c>
      <c r="I83" s="10">
        <v>386806.65</v>
      </c>
      <c r="J83" s="50"/>
      <c r="K83" s="11">
        <v>4760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44428</v>
      </c>
      <c r="B84" s="8" t="s">
        <v>142</v>
      </c>
      <c r="C84" s="113" t="s">
        <v>59</v>
      </c>
      <c r="D84" s="10"/>
      <c r="E84" s="10">
        <f t="shared" si="16"/>
        <v>0</v>
      </c>
      <c r="F84" s="10">
        <v>55841.24</v>
      </c>
      <c r="G84" s="10">
        <f t="shared" si="17"/>
        <v>0</v>
      </c>
      <c r="H84" s="10">
        <f t="shared" si="18"/>
        <v>0</v>
      </c>
      <c r="I84" s="10"/>
      <c r="J84" s="50" t="s">
        <v>107</v>
      </c>
      <c r="K84" s="11">
        <v>6811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44428</v>
      </c>
      <c r="B85" s="8" t="s">
        <v>143</v>
      </c>
      <c r="C85" s="113" t="s">
        <v>59</v>
      </c>
      <c r="D85" s="10"/>
      <c r="E85" s="10">
        <f t="shared" si="16"/>
        <v>0</v>
      </c>
      <c r="F85" s="10">
        <v>502571</v>
      </c>
      <c r="G85" s="10">
        <f t="shared" si="17"/>
        <v>0</v>
      </c>
      <c r="H85" s="10">
        <f t="shared" si="18"/>
        <v>0</v>
      </c>
      <c r="I85" s="10"/>
      <c r="J85" s="50" t="s">
        <v>107</v>
      </c>
      <c r="K85" s="11">
        <v>6811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5">
      <c r="A86" s="7">
        <v>44453</v>
      </c>
      <c r="B86" s="112" t="s">
        <v>151</v>
      </c>
      <c r="C86" s="113" t="s">
        <v>63</v>
      </c>
      <c r="D86" s="10"/>
      <c r="E86" s="10">
        <f t="shared" ref="E86:E100" si="19">+D86</f>
        <v>0</v>
      </c>
      <c r="F86" s="10"/>
      <c r="G86" s="10">
        <f t="shared" si="17"/>
        <v>0</v>
      </c>
      <c r="H86" s="10">
        <f t="shared" si="18"/>
        <v>0</v>
      </c>
      <c r="I86" s="10"/>
      <c r="J86" s="50"/>
      <c r="K86" s="11"/>
      <c r="L86" s="10">
        <v>605632.24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44459</v>
      </c>
      <c r="B87" s="8" t="s">
        <v>144</v>
      </c>
      <c r="C87" s="113" t="s">
        <v>59</v>
      </c>
      <c r="D87" s="10"/>
      <c r="E87" s="10">
        <f t="shared" si="19"/>
        <v>0</v>
      </c>
      <c r="F87" s="10">
        <f>110+110</f>
        <v>220</v>
      </c>
      <c r="G87" s="10">
        <f t="shared" si="17"/>
        <v>220</v>
      </c>
      <c r="H87" s="10">
        <f t="shared" si="18"/>
        <v>0</v>
      </c>
      <c r="I87" s="10"/>
      <c r="J87" s="50"/>
      <c r="K87" s="11">
        <v>6861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44467</v>
      </c>
      <c r="B88" s="8" t="s">
        <v>145</v>
      </c>
      <c r="C88" s="113" t="s">
        <v>59</v>
      </c>
      <c r="D88" s="10"/>
      <c r="E88" s="10">
        <f t="shared" si="19"/>
        <v>0</v>
      </c>
      <c r="F88" s="10">
        <v>3710.99</v>
      </c>
      <c r="G88" s="10">
        <f t="shared" si="17"/>
        <v>0</v>
      </c>
      <c r="H88" s="10">
        <f t="shared" si="18"/>
        <v>0</v>
      </c>
      <c r="I88" s="10"/>
      <c r="J88" s="50" t="s">
        <v>146</v>
      </c>
      <c r="K88" s="11">
        <v>6849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44467</v>
      </c>
      <c r="B89" s="8" t="s">
        <v>147</v>
      </c>
      <c r="C89" s="113" t="s">
        <v>59</v>
      </c>
      <c r="D89" s="10"/>
      <c r="E89" s="10">
        <f t="shared" si="19"/>
        <v>0</v>
      </c>
      <c r="F89" s="10">
        <v>17498.38</v>
      </c>
      <c r="G89" s="10">
        <f t="shared" si="17"/>
        <v>0</v>
      </c>
      <c r="H89" s="10">
        <f t="shared" si="18"/>
        <v>0</v>
      </c>
      <c r="I89" s="10"/>
      <c r="J89" s="50" t="s">
        <v>64</v>
      </c>
      <c r="K89" s="11">
        <v>6861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44473</v>
      </c>
      <c r="B90" s="8" t="s">
        <v>148</v>
      </c>
      <c r="C90" s="113" t="s">
        <v>59</v>
      </c>
      <c r="D90" s="10"/>
      <c r="E90" s="10">
        <f t="shared" si="19"/>
        <v>0</v>
      </c>
      <c r="F90" s="10">
        <v>3352.3</v>
      </c>
      <c r="G90" s="10">
        <f t="shared" si="17"/>
        <v>0</v>
      </c>
      <c r="H90" s="10">
        <f t="shared" si="18"/>
        <v>0</v>
      </c>
      <c r="I90" s="10"/>
      <c r="J90" s="50" t="s">
        <v>112</v>
      </c>
      <c r="K90" s="11">
        <v>6873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f>+A90</f>
        <v>44473</v>
      </c>
      <c r="B91" s="8" t="s">
        <v>149</v>
      </c>
      <c r="C91" s="113" t="s">
        <v>59</v>
      </c>
      <c r="D91" s="10"/>
      <c r="E91" s="10">
        <f t="shared" si="19"/>
        <v>0</v>
      </c>
      <c r="F91" s="10">
        <v>73340</v>
      </c>
      <c r="G91" s="10">
        <f t="shared" si="17"/>
        <v>73340</v>
      </c>
      <c r="H91" s="10">
        <f t="shared" si="18"/>
        <v>0</v>
      </c>
      <c r="I91" s="10"/>
      <c r="J91" s="50"/>
      <c r="K91" s="11">
        <v>6865</v>
      </c>
      <c r="L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5">
      <c r="A92" s="7">
        <v>44476</v>
      </c>
      <c r="B92" s="112" t="s">
        <v>150</v>
      </c>
      <c r="C92" s="113" t="s">
        <v>63</v>
      </c>
      <c r="D92" s="10"/>
      <c r="E92" s="10">
        <f t="shared" si="19"/>
        <v>0</v>
      </c>
      <c r="G92" s="10"/>
      <c r="H92" s="10">
        <f t="shared" si="18"/>
        <v>0</v>
      </c>
      <c r="I92" s="10">
        <v>605632.24</v>
      </c>
      <c r="J92" s="50"/>
      <c r="K92" s="11">
        <v>4760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5">
      <c r="A93" s="7">
        <v>44487</v>
      </c>
      <c r="B93" s="112" t="s">
        <v>162</v>
      </c>
      <c r="C93" s="113" t="s">
        <v>63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0"/>
      <c r="K93" s="11"/>
      <c r="L93" s="10">
        <v>98121.67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44476</v>
      </c>
      <c r="B94" s="8" t="s">
        <v>152</v>
      </c>
      <c r="C94" s="113" t="s">
        <v>59</v>
      </c>
      <c r="D94" s="10"/>
      <c r="E94" s="10">
        <f t="shared" si="19"/>
        <v>0</v>
      </c>
      <c r="F94" s="10">
        <v>482960.05</v>
      </c>
      <c r="G94" s="10">
        <f t="shared" si="17"/>
        <v>0</v>
      </c>
      <c r="H94" s="10">
        <f t="shared" si="18"/>
        <v>0</v>
      </c>
      <c r="I94" s="10"/>
      <c r="J94" s="50" t="s">
        <v>107</v>
      </c>
      <c r="K94" s="11">
        <v>6811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44473</v>
      </c>
      <c r="B95" s="8" t="s">
        <v>153</v>
      </c>
      <c r="C95" s="113" t="s">
        <v>59</v>
      </c>
      <c r="D95" s="10"/>
      <c r="E95" s="10">
        <f t="shared" si="19"/>
        <v>0</v>
      </c>
      <c r="F95" s="10">
        <v>1221.0999999999999</v>
      </c>
      <c r="G95" s="10">
        <f t="shared" si="17"/>
        <v>0</v>
      </c>
      <c r="H95" s="10">
        <f t="shared" si="18"/>
        <v>0</v>
      </c>
      <c r="I95" s="10"/>
      <c r="J95" s="50" t="s">
        <v>112</v>
      </c>
      <c r="K95" s="11">
        <v>6873</v>
      </c>
      <c r="L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44490</v>
      </c>
      <c r="B96" s="8" t="s">
        <v>154</v>
      </c>
      <c r="C96" s="113" t="s">
        <v>59</v>
      </c>
      <c r="D96" s="10"/>
      <c r="E96" s="10">
        <f t="shared" si="19"/>
        <v>0</v>
      </c>
      <c r="F96" s="10">
        <v>760739.57</v>
      </c>
      <c r="G96" s="10">
        <f t="shared" si="17"/>
        <v>0</v>
      </c>
      <c r="H96" s="10">
        <f t="shared" si="18"/>
        <v>0</v>
      </c>
      <c r="I96" s="10"/>
      <c r="J96" s="50" t="s">
        <v>107</v>
      </c>
      <c r="K96" s="11">
        <v>6811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44490</v>
      </c>
      <c r="B97" s="8" t="s">
        <v>155</v>
      </c>
      <c r="C97" s="113" t="s">
        <v>59</v>
      </c>
      <c r="D97" s="10"/>
      <c r="E97" s="10">
        <f t="shared" si="19"/>
        <v>0</v>
      </c>
      <c r="F97" s="10">
        <v>40038.94</v>
      </c>
      <c r="G97" s="10">
        <f t="shared" si="17"/>
        <v>0</v>
      </c>
      <c r="H97" s="10">
        <f t="shared" si="18"/>
        <v>0</v>
      </c>
      <c r="I97" s="10"/>
      <c r="J97" s="50" t="s">
        <v>107</v>
      </c>
      <c r="K97" s="11">
        <v>6811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44496</v>
      </c>
      <c r="B98" s="8" t="s">
        <v>156</v>
      </c>
      <c r="C98" s="113" t="s">
        <v>59</v>
      </c>
      <c r="D98" s="10"/>
      <c r="E98" s="10">
        <f t="shared" si="19"/>
        <v>0</v>
      </c>
      <c r="F98" s="10">
        <v>17230.77</v>
      </c>
      <c r="G98" s="10">
        <f t="shared" ref="G98:G112" si="20">IF(J98&gt;0,0,F98)</f>
        <v>0</v>
      </c>
      <c r="H98" s="10">
        <f t="shared" ref="H98:H112" si="21">+D98</f>
        <v>0</v>
      </c>
      <c r="I98" s="10"/>
      <c r="J98" s="50" t="s">
        <v>64</v>
      </c>
      <c r="K98" s="11">
        <v>6861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44508</v>
      </c>
      <c r="B99" s="8" t="s">
        <v>157</v>
      </c>
      <c r="C99" s="113" t="s">
        <v>124</v>
      </c>
      <c r="D99" s="10"/>
      <c r="E99" s="10">
        <f t="shared" si="19"/>
        <v>0</v>
      </c>
      <c r="F99" s="10"/>
      <c r="G99" s="10">
        <v>9300</v>
      </c>
      <c r="H99" s="10">
        <f t="shared" si="21"/>
        <v>0</v>
      </c>
      <c r="I99" s="10"/>
      <c r="J99" s="50" t="s">
        <v>64</v>
      </c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5">
      <c r="A100" s="7">
        <v>44515</v>
      </c>
      <c r="B100" s="112" t="s">
        <v>163</v>
      </c>
      <c r="C100" s="113" t="s">
        <v>63</v>
      </c>
      <c r="D100" s="10"/>
      <c r="E100" s="10">
        <f t="shared" si="19"/>
        <v>0</v>
      </c>
      <c r="F100" s="10"/>
      <c r="G100" s="10">
        <f t="shared" si="20"/>
        <v>0</v>
      </c>
      <c r="H100" s="10">
        <f t="shared" si="21"/>
        <v>0</v>
      </c>
      <c r="I100" s="10"/>
      <c r="J100" s="50"/>
      <c r="K100" s="11"/>
      <c r="L100" s="10">
        <v>1302190.6299999999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44516</v>
      </c>
      <c r="B101" s="8" t="s">
        <v>158</v>
      </c>
      <c r="C101" s="113" t="s">
        <v>59</v>
      </c>
      <c r="D101" s="10"/>
      <c r="E101" s="10">
        <f t="shared" ref="E101:E116" si="22">+D101</f>
        <v>0</v>
      </c>
      <c r="F101" s="10">
        <v>741048.58</v>
      </c>
      <c r="G101" s="10">
        <f t="shared" si="20"/>
        <v>0</v>
      </c>
      <c r="H101" s="10">
        <f t="shared" si="21"/>
        <v>0</v>
      </c>
      <c r="I101" s="10"/>
      <c r="J101" s="50" t="s">
        <v>107</v>
      </c>
      <c r="K101" s="11">
        <v>6811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44516</v>
      </c>
      <c r="B102" s="8" t="s">
        <v>159</v>
      </c>
      <c r="C102" s="113" t="s">
        <v>59</v>
      </c>
      <c r="D102" s="10"/>
      <c r="E102" s="10">
        <f t="shared" si="22"/>
        <v>0</v>
      </c>
      <c r="F102" s="10">
        <v>38100.949999999997</v>
      </c>
      <c r="G102" s="10">
        <f t="shared" si="20"/>
        <v>0</v>
      </c>
      <c r="H102" s="10">
        <f t="shared" si="21"/>
        <v>0</v>
      </c>
      <c r="I102" s="10"/>
      <c r="J102" s="50" t="s">
        <v>107</v>
      </c>
      <c r="K102" s="11">
        <v>6811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44517</v>
      </c>
      <c r="B103" s="8" t="s">
        <v>160</v>
      </c>
      <c r="C103" s="113" t="s">
        <v>59</v>
      </c>
      <c r="D103" s="10"/>
      <c r="E103" s="10"/>
      <c r="F103" s="10">
        <v>2511.85</v>
      </c>
      <c r="G103" s="10"/>
      <c r="H103" s="10"/>
      <c r="I103" s="10"/>
      <c r="J103" s="50" t="s">
        <v>72</v>
      </c>
      <c r="K103" s="11">
        <v>6849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44523</v>
      </c>
      <c r="B104" s="8" t="s">
        <v>161</v>
      </c>
      <c r="C104" s="113" t="s">
        <v>59</v>
      </c>
      <c r="D104" s="10"/>
      <c r="E104" s="10"/>
      <c r="F104" s="10">
        <v>2512.4699999999998</v>
      </c>
      <c r="G104" s="10"/>
      <c r="H104" s="10"/>
      <c r="I104" s="10"/>
      <c r="J104" s="50" t="s">
        <v>72</v>
      </c>
      <c r="K104" s="11">
        <v>6849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5">
      <c r="A105" s="7">
        <v>44512</v>
      </c>
      <c r="B105" s="112" t="s">
        <v>164</v>
      </c>
      <c r="C105" s="113" t="s">
        <v>63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>
        <v>98121.67</v>
      </c>
      <c r="J105" s="50"/>
      <c r="K105" s="11">
        <v>4760</v>
      </c>
      <c r="L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44531</v>
      </c>
      <c r="B106" s="8" t="s">
        <v>97</v>
      </c>
      <c r="C106" s="113" t="s">
        <v>59</v>
      </c>
      <c r="D106" s="10">
        <f>23516468-17558561</f>
        <v>5957907</v>
      </c>
      <c r="E106" s="10">
        <f t="shared" si="22"/>
        <v>5957907</v>
      </c>
      <c r="F106" s="10"/>
      <c r="G106" s="10">
        <f t="shared" si="20"/>
        <v>0</v>
      </c>
      <c r="H106" s="10">
        <f t="shared" si="21"/>
        <v>5957907</v>
      </c>
      <c r="I106" s="10"/>
      <c r="J106" s="50"/>
      <c r="K106" s="11">
        <v>4761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44531</v>
      </c>
      <c r="B107" s="8" t="s">
        <v>165</v>
      </c>
      <c r="C107" s="113" t="s">
        <v>124</v>
      </c>
      <c r="D107" s="10"/>
      <c r="E107" s="10">
        <f t="shared" si="22"/>
        <v>0</v>
      </c>
      <c r="F107" s="10"/>
      <c r="G107" s="10">
        <v>5623922</v>
      </c>
      <c r="H107" s="10">
        <f t="shared" si="21"/>
        <v>0</v>
      </c>
      <c r="I107" s="10"/>
      <c r="J107" s="50" t="s">
        <v>107</v>
      </c>
      <c r="K107" s="11"/>
      <c r="L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44537</v>
      </c>
      <c r="B108" s="8" t="s">
        <v>166</v>
      </c>
      <c r="C108" s="113" t="s">
        <v>59</v>
      </c>
      <c r="D108" s="10"/>
      <c r="E108" s="10">
        <f t="shared" si="22"/>
        <v>0</v>
      </c>
      <c r="F108" s="10">
        <v>1170.4000000000001</v>
      </c>
      <c r="G108" s="10">
        <f t="shared" si="20"/>
        <v>1170.4000000000001</v>
      </c>
      <c r="H108" s="10">
        <f t="shared" si="21"/>
        <v>0</v>
      </c>
      <c r="I108" s="10"/>
      <c r="J108" s="50"/>
      <c r="K108" s="11">
        <v>6861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44539</v>
      </c>
      <c r="B109" s="8" t="s">
        <v>167</v>
      </c>
      <c r="C109" s="113" t="s">
        <v>59</v>
      </c>
      <c r="D109" s="10"/>
      <c r="E109" s="10">
        <f t="shared" si="22"/>
        <v>0</v>
      </c>
      <c r="F109" s="10">
        <v>6943.1</v>
      </c>
      <c r="G109" s="10">
        <f t="shared" si="20"/>
        <v>0</v>
      </c>
      <c r="H109" s="10">
        <f t="shared" si="21"/>
        <v>0</v>
      </c>
      <c r="I109" s="10"/>
      <c r="J109" s="50" t="s">
        <v>112</v>
      </c>
      <c r="K109" s="11">
        <v>6873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5">
      <c r="A110" s="7">
        <v>44545</v>
      </c>
      <c r="B110" s="112" t="s">
        <v>168</v>
      </c>
      <c r="C110" s="113" t="s">
        <v>63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>
        <v>1302190.6299999999</v>
      </c>
      <c r="J110" s="50"/>
      <c r="K110" s="11">
        <v>4760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44545</v>
      </c>
      <c r="B111" s="8" t="s">
        <v>169</v>
      </c>
      <c r="C111" s="113" t="s">
        <v>59</v>
      </c>
      <c r="D111" s="10"/>
      <c r="E111" s="10">
        <f t="shared" si="22"/>
        <v>0</v>
      </c>
      <c r="F111" s="10">
        <v>1039343.87</v>
      </c>
      <c r="G111" s="10">
        <v>0</v>
      </c>
      <c r="H111" s="10">
        <f t="shared" si="21"/>
        <v>0</v>
      </c>
      <c r="I111" s="10"/>
      <c r="J111" s="50" t="s">
        <v>107</v>
      </c>
      <c r="K111" s="11">
        <v>6811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44545</v>
      </c>
      <c r="B112" s="8" t="s">
        <v>170</v>
      </c>
      <c r="C112" s="113" t="s">
        <v>59</v>
      </c>
      <c r="D112" s="10"/>
      <c r="E112" s="10">
        <f t="shared" si="22"/>
        <v>0</v>
      </c>
      <c r="F112" s="10">
        <v>54702.32</v>
      </c>
      <c r="G112" s="10">
        <f t="shared" si="20"/>
        <v>0</v>
      </c>
      <c r="H112" s="10">
        <f t="shared" si="21"/>
        <v>0</v>
      </c>
      <c r="I112" s="10"/>
      <c r="J112" s="50" t="s">
        <v>107</v>
      </c>
      <c r="K112" s="11">
        <v>6811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5">
      <c r="A113" s="7">
        <v>44550</v>
      </c>
      <c r="B113" s="112" t="s">
        <v>175</v>
      </c>
      <c r="C113" s="113" t="s">
        <v>63</v>
      </c>
      <c r="D113" s="10"/>
      <c r="E113" s="10">
        <f t="shared" si="22"/>
        <v>0</v>
      </c>
      <c r="F113" s="10"/>
      <c r="G113" s="10">
        <f t="shared" ref="G113:G128" si="23">IF(J113&gt;0,0,F113)</f>
        <v>0</v>
      </c>
      <c r="H113" s="10">
        <f t="shared" ref="H113:H128" si="24">+D113</f>
        <v>0</v>
      </c>
      <c r="I113" s="10"/>
      <c r="J113" s="50"/>
      <c r="K113" s="11"/>
      <c r="L113" s="10">
        <v>1886333.54</v>
      </c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44924</v>
      </c>
      <c r="B114" s="8" t="s">
        <v>171</v>
      </c>
      <c r="C114" s="113" t="s">
        <v>59</v>
      </c>
      <c r="D114" s="10"/>
      <c r="E114" s="10">
        <f t="shared" si="22"/>
        <v>0</v>
      </c>
      <c r="F114" s="10">
        <v>2513.13</v>
      </c>
      <c r="G114" s="10">
        <f t="shared" si="23"/>
        <v>0</v>
      </c>
      <c r="H114" s="10">
        <f t="shared" si="24"/>
        <v>0</v>
      </c>
      <c r="I114" s="10"/>
      <c r="J114" s="50" t="s">
        <v>72</v>
      </c>
      <c r="K114" s="11">
        <v>6849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44564</v>
      </c>
      <c r="B115" s="8" t="s">
        <v>172</v>
      </c>
      <c r="C115" s="113" t="s">
        <v>59</v>
      </c>
      <c r="D115" s="10"/>
      <c r="E115" s="10">
        <f t="shared" si="22"/>
        <v>0</v>
      </c>
      <c r="F115" s="10">
        <v>3872.8</v>
      </c>
      <c r="G115" s="10">
        <f t="shared" si="23"/>
        <v>0</v>
      </c>
      <c r="H115" s="10">
        <f t="shared" si="24"/>
        <v>0</v>
      </c>
      <c r="I115" s="10"/>
      <c r="J115" s="50" t="s">
        <v>112</v>
      </c>
      <c r="K115" s="11">
        <v>6873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44574</v>
      </c>
      <c r="B116" s="8" t="s">
        <v>173</v>
      </c>
      <c r="C116" s="113" t="s">
        <v>59</v>
      </c>
      <c r="D116" s="10"/>
      <c r="E116" s="10">
        <f t="shared" si="22"/>
        <v>0</v>
      </c>
      <c r="F116" s="10">
        <v>1499722.5</v>
      </c>
      <c r="G116" s="10">
        <f t="shared" si="23"/>
        <v>0</v>
      </c>
      <c r="H116" s="10">
        <f t="shared" si="24"/>
        <v>0</v>
      </c>
      <c r="I116" s="10"/>
      <c r="J116" s="50" t="s">
        <v>107</v>
      </c>
      <c r="K116" s="11">
        <v>6811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44574</v>
      </c>
      <c r="B117" s="8" t="s">
        <v>174</v>
      </c>
      <c r="C117" s="113" t="s">
        <v>59</v>
      </c>
      <c r="D117" s="10"/>
      <c r="E117" s="10">
        <f t="shared" ref="E117:E132" si="25">+D117</f>
        <v>0</v>
      </c>
      <c r="F117" s="10">
        <v>78932.78</v>
      </c>
      <c r="G117" s="10">
        <f t="shared" si="23"/>
        <v>0</v>
      </c>
      <c r="H117" s="10">
        <f t="shared" si="24"/>
        <v>0</v>
      </c>
      <c r="I117" s="10"/>
      <c r="J117" s="50" t="s">
        <v>107</v>
      </c>
      <c r="K117" s="11">
        <v>6811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5">
      <c r="A118" s="7">
        <v>44579</v>
      </c>
      <c r="B118" s="112" t="s">
        <v>181</v>
      </c>
      <c r="C118" s="113" t="s">
        <v>63</v>
      </c>
      <c r="D118" s="10"/>
      <c r="E118" s="10">
        <f t="shared" si="25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0"/>
      <c r="K118" s="11"/>
      <c r="L118" s="10">
        <v>1585041.21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5">
      <c r="A119" s="7">
        <v>44586</v>
      </c>
      <c r="B119" s="112" t="s">
        <v>176</v>
      </c>
      <c r="C119" s="113" t="s">
        <v>63</v>
      </c>
      <c r="D119" s="10"/>
      <c r="E119" s="10">
        <f t="shared" si="25"/>
        <v>0</v>
      </c>
      <c r="F119" s="10"/>
      <c r="G119" s="10">
        <f t="shared" si="23"/>
        <v>0</v>
      </c>
      <c r="H119" s="10">
        <f t="shared" si="24"/>
        <v>0</v>
      </c>
      <c r="I119" s="10">
        <v>1886333.54</v>
      </c>
      <c r="J119" s="50"/>
      <c r="K119" s="11">
        <v>4760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44594</v>
      </c>
      <c r="B120" s="8" t="s">
        <v>177</v>
      </c>
      <c r="C120" s="113" t="s">
        <v>59</v>
      </c>
      <c r="D120" s="10"/>
      <c r="E120" s="10">
        <f t="shared" si="25"/>
        <v>0</v>
      </c>
      <c r="F120" s="10">
        <v>5513.71</v>
      </c>
      <c r="G120" s="10">
        <f t="shared" si="23"/>
        <v>0</v>
      </c>
      <c r="H120" s="10">
        <f t="shared" si="24"/>
        <v>0</v>
      </c>
      <c r="I120" s="10"/>
      <c r="J120" s="50" t="s">
        <v>72</v>
      </c>
      <c r="K120" s="11">
        <v>6849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44596</v>
      </c>
      <c r="B121" s="8" t="s">
        <v>178</v>
      </c>
      <c r="C121" s="113" t="s">
        <v>59</v>
      </c>
      <c r="D121" s="10"/>
      <c r="E121" s="10">
        <f t="shared" si="25"/>
        <v>0</v>
      </c>
      <c r="F121" s="10">
        <v>10586.2</v>
      </c>
      <c r="G121" s="10">
        <f t="shared" si="23"/>
        <v>0</v>
      </c>
      <c r="H121" s="10">
        <f t="shared" si="24"/>
        <v>0</v>
      </c>
      <c r="I121" s="10"/>
      <c r="J121" s="50" t="s">
        <v>112</v>
      </c>
      <c r="K121" s="11">
        <v>6873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44606</v>
      </c>
      <c r="B122" s="8" t="s">
        <v>179</v>
      </c>
      <c r="C122" s="113" t="s">
        <v>59</v>
      </c>
      <c r="D122" s="10"/>
      <c r="E122" s="10">
        <f t="shared" si="25"/>
        <v>0</v>
      </c>
      <c r="F122" s="10">
        <v>1280685.53</v>
      </c>
      <c r="G122" s="10">
        <f t="shared" si="23"/>
        <v>0</v>
      </c>
      <c r="H122" s="10">
        <f t="shared" si="24"/>
        <v>0</v>
      </c>
      <c r="I122" s="10"/>
      <c r="J122" s="50" t="s">
        <v>107</v>
      </c>
      <c r="K122" s="11">
        <v>6811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44606</v>
      </c>
      <c r="B123" s="8" t="s">
        <v>180</v>
      </c>
      <c r="C123" s="113" t="s">
        <v>59</v>
      </c>
      <c r="D123" s="10"/>
      <c r="E123" s="10">
        <f t="shared" si="25"/>
        <v>0</v>
      </c>
      <c r="F123" s="10">
        <v>67404.509999999995</v>
      </c>
      <c r="G123" s="10">
        <f t="shared" si="23"/>
        <v>0</v>
      </c>
      <c r="H123" s="10">
        <f t="shared" si="24"/>
        <v>0</v>
      </c>
      <c r="I123" s="10"/>
      <c r="J123" s="50" t="s">
        <v>107</v>
      </c>
      <c r="K123" s="11">
        <v>6811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5">
      <c r="A124" s="7">
        <v>44610</v>
      </c>
      <c r="B124" s="112" t="s">
        <v>183</v>
      </c>
      <c r="C124" s="113" t="s">
        <v>63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0"/>
      <c r="K124" s="11"/>
      <c r="L124" s="10">
        <v>1364189.95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44616</v>
      </c>
      <c r="B125" s="8" t="s">
        <v>182</v>
      </c>
      <c r="C125" s="113" t="s">
        <v>59</v>
      </c>
      <c r="D125" s="10"/>
      <c r="E125" s="10">
        <f t="shared" si="25"/>
        <v>0</v>
      </c>
      <c r="F125" s="10">
        <v>2.67</v>
      </c>
      <c r="G125" s="10">
        <f t="shared" si="23"/>
        <v>2.67</v>
      </c>
      <c r="H125" s="10">
        <f t="shared" si="24"/>
        <v>0</v>
      </c>
      <c r="I125" s="10"/>
      <c r="J125" s="50"/>
      <c r="K125" s="11">
        <v>6879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44622</v>
      </c>
      <c r="B126" s="8" t="s">
        <v>184</v>
      </c>
      <c r="C126" s="113" t="s">
        <v>59</v>
      </c>
      <c r="D126" s="10"/>
      <c r="E126" s="10">
        <f t="shared" si="25"/>
        <v>0</v>
      </c>
      <c r="F126" s="10">
        <v>15316.24</v>
      </c>
      <c r="G126" s="10">
        <f t="shared" si="23"/>
        <v>0</v>
      </c>
      <c r="H126" s="10">
        <f t="shared" si="24"/>
        <v>0</v>
      </c>
      <c r="I126" s="10"/>
      <c r="J126" s="50" t="s">
        <v>64</v>
      </c>
      <c r="K126" s="11">
        <v>6861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5">
      <c r="A127" s="7">
        <v>44622</v>
      </c>
      <c r="B127" s="112" t="s">
        <v>185</v>
      </c>
      <c r="C127" s="113" t="s">
        <v>63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>
        <v>1585041.21</v>
      </c>
      <c r="J127" s="50"/>
      <c r="K127" s="11">
        <v>4760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44624</v>
      </c>
      <c r="B128" s="8" t="s">
        <v>186</v>
      </c>
      <c r="C128" s="113" t="s">
        <v>59</v>
      </c>
      <c r="D128" s="10"/>
      <c r="E128" s="10">
        <f t="shared" si="25"/>
        <v>0</v>
      </c>
      <c r="F128" s="10">
        <v>5116.7</v>
      </c>
      <c r="G128" s="10">
        <f t="shared" si="23"/>
        <v>0</v>
      </c>
      <c r="H128" s="10">
        <f t="shared" si="24"/>
        <v>0</v>
      </c>
      <c r="I128" s="10"/>
      <c r="J128" s="50" t="s">
        <v>112</v>
      </c>
      <c r="K128" s="11">
        <v>6873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44630</v>
      </c>
      <c r="B129" s="8" t="s">
        <v>187</v>
      </c>
      <c r="C129" s="113" t="s">
        <v>124</v>
      </c>
      <c r="D129" s="10"/>
      <c r="E129" s="10">
        <f t="shared" si="25"/>
        <v>0</v>
      </c>
      <c r="F129" s="10"/>
      <c r="G129" s="10">
        <v>75204.63</v>
      </c>
      <c r="H129" s="10">
        <f t="shared" ref="H129:H143" si="26">+D129</f>
        <v>0</v>
      </c>
      <c r="I129" s="10"/>
      <c r="J129" s="50" t="s">
        <v>107</v>
      </c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44628</v>
      </c>
      <c r="B130" s="8" t="s">
        <v>188</v>
      </c>
      <c r="C130" s="113" t="s">
        <v>59</v>
      </c>
      <c r="D130" s="10"/>
      <c r="E130" s="10">
        <f t="shared" si="25"/>
        <v>0</v>
      </c>
      <c r="F130" s="10">
        <v>17649.16</v>
      </c>
      <c r="G130" s="10">
        <f t="shared" ref="G130:G143" si="27">IF(J130&gt;0,0,F130)</f>
        <v>0</v>
      </c>
      <c r="H130" s="10">
        <f t="shared" si="26"/>
        <v>0</v>
      </c>
      <c r="I130" s="10"/>
      <c r="J130" s="50" t="s">
        <v>64</v>
      </c>
      <c r="K130" s="11">
        <v>6861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5">
      <c r="A131" s="7">
        <v>44631</v>
      </c>
      <c r="B131" s="112" t="s">
        <v>189</v>
      </c>
      <c r="C131" s="113" t="s">
        <v>63</v>
      </c>
      <c r="D131" s="10"/>
      <c r="E131" s="10">
        <f t="shared" si="25"/>
        <v>0</v>
      </c>
      <c r="F131" s="10"/>
      <c r="G131" s="10">
        <f t="shared" si="27"/>
        <v>0</v>
      </c>
      <c r="H131" s="10">
        <f t="shared" si="26"/>
        <v>0</v>
      </c>
      <c r="I131" s="10"/>
      <c r="J131" s="50"/>
      <c r="K131" s="11"/>
      <c r="L131" s="10">
        <v>38084.769999999997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44642</v>
      </c>
      <c r="B132" s="8" t="s">
        <v>190</v>
      </c>
      <c r="C132" s="113" t="s">
        <v>59</v>
      </c>
      <c r="D132" s="10"/>
      <c r="E132" s="10">
        <f t="shared" si="25"/>
        <v>0</v>
      </c>
      <c r="F132" s="10">
        <v>2514.2199999999998</v>
      </c>
      <c r="G132" s="10">
        <f t="shared" si="27"/>
        <v>0</v>
      </c>
      <c r="H132" s="10">
        <f t="shared" si="26"/>
        <v>0</v>
      </c>
      <c r="I132" s="10"/>
      <c r="J132" s="50" t="s">
        <v>72</v>
      </c>
      <c r="K132" s="11">
        <v>6849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44643</v>
      </c>
      <c r="B133" s="8" t="s">
        <v>191</v>
      </c>
      <c r="C133" s="113" t="s">
        <v>59</v>
      </c>
      <c r="D133" s="10"/>
      <c r="E133" s="10">
        <f t="shared" ref="E133:E147" si="28">+D133</f>
        <v>0</v>
      </c>
      <c r="F133" s="10">
        <v>898917.98</v>
      </c>
      <c r="G133" s="10">
        <f t="shared" si="27"/>
        <v>0</v>
      </c>
      <c r="H133" s="10">
        <f t="shared" si="26"/>
        <v>0</v>
      </c>
      <c r="I133" s="10"/>
      <c r="J133" s="50" t="s">
        <v>107</v>
      </c>
      <c r="K133" s="11">
        <v>6811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44643</v>
      </c>
      <c r="B134" s="8" t="s">
        <v>192</v>
      </c>
      <c r="C134" s="113" t="s">
        <v>59</v>
      </c>
      <c r="D134" s="10"/>
      <c r="E134" s="10">
        <f t="shared" si="28"/>
        <v>0</v>
      </c>
      <c r="F134" s="10">
        <v>46119.05</v>
      </c>
      <c r="G134" s="10">
        <f t="shared" si="27"/>
        <v>0</v>
      </c>
      <c r="H134" s="10">
        <f t="shared" si="26"/>
        <v>0</v>
      </c>
      <c r="I134" s="10"/>
      <c r="J134" s="50" t="s">
        <v>107</v>
      </c>
      <c r="K134" s="11">
        <v>6811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44652</v>
      </c>
      <c r="B135" s="8" t="s">
        <v>193</v>
      </c>
      <c r="C135" s="113" t="s">
        <v>59</v>
      </c>
      <c r="D135" s="10"/>
      <c r="E135" s="10">
        <f t="shared" si="28"/>
        <v>0</v>
      </c>
      <c r="F135" s="10">
        <v>5410.4</v>
      </c>
      <c r="G135" s="10">
        <f t="shared" si="27"/>
        <v>0</v>
      </c>
      <c r="H135" s="10">
        <f t="shared" si="26"/>
        <v>0</v>
      </c>
      <c r="I135" s="10"/>
      <c r="J135" s="50" t="s">
        <v>112</v>
      </c>
      <c r="K135" s="11">
        <v>6873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5">
      <c r="A136" s="7">
        <v>44644</v>
      </c>
      <c r="B136" s="112" t="s">
        <v>194</v>
      </c>
      <c r="C136" s="113" t="s">
        <v>63</v>
      </c>
      <c r="D136" s="10"/>
      <c r="E136" s="10">
        <f t="shared" si="28"/>
        <v>0</v>
      </c>
      <c r="F136" s="10"/>
      <c r="G136" s="10">
        <f t="shared" si="27"/>
        <v>0</v>
      </c>
      <c r="H136" s="10">
        <f t="shared" si="26"/>
        <v>0</v>
      </c>
      <c r="I136" s="10">
        <v>1364189.95</v>
      </c>
      <c r="J136" s="50"/>
      <c r="K136" s="11">
        <v>4760</v>
      </c>
      <c r="L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5">
      <c r="A137" s="7">
        <v>44662</v>
      </c>
      <c r="B137" s="112" t="s">
        <v>199</v>
      </c>
      <c r="C137" s="113" t="s">
        <v>63</v>
      </c>
      <c r="D137" s="10"/>
      <c r="E137" s="10">
        <f t="shared" si="28"/>
        <v>0</v>
      </c>
      <c r="F137" s="10"/>
      <c r="G137" s="10">
        <f t="shared" si="27"/>
        <v>0</v>
      </c>
      <c r="H137" s="10">
        <f t="shared" si="26"/>
        <v>0</v>
      </c>
      <c r="I137" s="10"/>
      <c r="J137" s="50"/>
      <c r="K137" s="11"/>
      <c r="L137" s="10">
        <v>952961.65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44664</v>
      </c>
      <c r="B138" s="8" t="s">
        <v>195</v>
      </c>
      <c r="C138" s="113" t="s">
        <v>59</v>
      </c>
      <c r="D138" s="10"/>
      <c r="E138" s="10">
        <f t="shared" si="28"/>
        <v>0</v>
      </c>
      <c r="F138" s="10">
        <v>4014.66</v>
      </c>
      <c r="G138" s="10">
        <f t="shared" si="27"/>
        <v>0</v>
      </c>
      <c r="H138" s="10">
        <f t="shared" si="26"/>
        <v>0</v>
      </c>
      <c r="I138" s="10"/>
      <c r="J138" s="50" t="s">
        <v>72</v>
      </c>
      <c r="K138" s="11">
        <v>6849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5">
      <c r="A139" s="7">
        <v>44672</v>
      </c>
      <c r="B139" s="112" t="s">
        <v>196</v>
      </c>
      <c r="C139" s="113" t="s">
        <v>63</v>
      </c>
      <c r="D139" s="10"/>
      <c r="E139" s="10">
        <f t="shared" si="28"/>
        <v>0</v>
      </c>
      <c r="F139" s="10"/>
      <c r="G139" s="10">
        <f t="shared" si="27"/>
        <v>0</v>
      </c>
      <c r="H139" s="10">
        <f t="shared" si="26"/>
        <v>0</v>
      </c>
      <c r="I139" s="10">
        <v>38084.769999999997</v>
      </c>
      <c r="J139" s="50"/>
      <c r="K139" s="11">
        <v>4760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44684</v>
      </c>
      <c r="B140" s="8" t="s">
        <v>197</v>
      </c>
      <c r="C140" s="113" t="s">
        <v>59</v>
      </c>
      <c r="D140" s="10"/>
      <c r="E140" s="10">
        <f t="shared" si="28"/>
        <v>0</v>
      </c>
      <c r="F140" s="10">
        <v>6779.5</v>
      </c>
      <c r="G140" s="10">
        <f t="shared" si="27"/>
        <v>0</v>
      </c>
      <c r="H140" s="10">
        <f t="shared" si="26"/>
        <v>0</v>
      </c>
      <c r="I140" s="10"/>
      <c r="J140" s="50" t="s">
        <v>112</v>
      </c>
      <c r="K140" s="11">
        <v>6873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44684</v>
      </c>
      <c r="B141" s="8" t="s">
        <v>198</v>
      </c>
      <c r="C141" s="113" t="s">
        <v>59</v>
      </c>
      <c r="D141" s="10"/>
      <c r="E141" s="10">
        <f t="shared" si="28"/>
        <v>0</v>
      </c>
      <c r="F141" s="10">
        <v>3515.07</v>
      </c>
      <c r="G141" s="10">
        <f t="shared" si="27"/>
        <v>0</v>
      </c>
      <c r="H141" s="10">
        <f t="shared" si="26"/>
        <v>0</v>
      </c>
      <c r="I141" s="10"/>
      <c r="J141" s="50" t="s">
        <v>72</v>
      </c>
      <c r="K141" s="11">
        <v>6849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5">
      <c r="A142" s="7">
        <v>44691</v>
      </c>
      <c r="B142" s="112" t="s">
        <v>203</v>
      </c>
      <c r="C142" s="113" t="s">
        <v>63</v>
      </c>
      <c r="D142" s="10"/>
      <c r="E142" s="10">
        <f t="shared" si="28"/>
        <v>0</v>
      </c>
      <c r="F142" s="10"/>
      <c r="G142" s="10">
        <f t="shared" si="27"/>
        <v>0</v>
      </c>
      <c r="H142" s="10">
        <f t="shared" si="26"/>
        <v>0</v>
      </c>
      <c r="I142" s="10"/>
      <c r="J142" s="50"/>
      <c r="K142" s="11"/>
      <c r="L142" s="10">
        <v>14309.23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44687</v>
      </c>
      <c r="B143" s="8" t="s">
        <v>200</v>
      </c>
      <c r="C143" s="113" t="s">
        <v>59</v>
      </c>
      <c r="D143" s="10"/>
      <c r="E143" s="10">
        <f t="shared" si="28"/>
        <v>0</v>
      </c>
      <c r="F143" s="10">
        <v>15431.15</v>
      </c>
      <c r="G143" s="10">
        <f t="shared" si="27"/>
        <v>0</v>
      </c>
      <c r="H143" s="10">
        <f t="shared" si="26"/>
        <v>0</v>
      </c>
      <c r="I143" s="10"/>
      <c r="J143" s="50" t="s">
        <v>64</v>
      </c>
      <c r="K143" s="11">
        <v>6861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44687</v>
      </c>
      <c r="B144" s="8" t="s">
        <v>202</v>
      </c>
      <c r="C144" s="113" t="s">
        <v>59</v>
      </c>
      <c r="D144" s="10"/>
      <c r="E144" s="10">
        <f t="shared" si="28"/>
        <v>0</v>
      </c>
      <c r="F144" s="10">
        <v>1480360.58</v>
      </c>
      <c r="G144" s="10">
        <f t="shared" ref="G144:G167" si="29">IF(J144&gt;0,0,F144)</f>
        <v>0</v>
      </c>
      <c r="H144" s="10">
        <f t="shared" ref="H144:H160" si="30">+D144</f>
        <v>0</v>
      </c>
      <c r="I144" s="10"/>
      <c r="J144" s="50" t="s">
        <v>107</v>
      </c>
      <c r="K144" s="11">
        <v>6811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44687</v>
      </c>
      <c r="B145" s="8" t="s">
        <v>201</v>
      </c>
      <c r="C145" s="113" t="s">
        <v>59</v>
      </c>
      <c r="D145" s="10"/>
      <c r="E145" s="10">
        <f t="shared" si="28"/>
        <v>0</v>
      </c>
      <c r="F145" s="10">
        <v>77637.7</v>
      </c>
      <c r="G145" s="10">
        <f t="shared" si="29"/>
        <v>0</v>
      </c>
      <c r="H145" s="10">
        <f t="shared" si="30"/>
        <v>0</v>
      </c>
      <c r="I145" s="10"/>
      <c r="J145" s="50" t="s">
        <v>107</v>
      </c>
      <c r="K145" s="11">
        <v>6811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5">
      <c r="A146" s="7">
        <v>44693</v>
      </c>
      <c r="B146" s="112" t="s">
        <v>204</v>
      </c>
      <c r="C146" s="113" t="s">
        <v>63</v>
      </c>
      <c r="D146" s="10"/>
      <c r="E146" s="10">
        <f t="shared" si="28"/>
        <v>0</v>
      </c>
      <c r="F146" s="10"/>
      <c r="G146" s="10">
        <f t="shared" si="29"/>
        <v>0</v>
      </c>
      <c r="H146" s="10">
        <f t="shared" si="30"/>
        <v>0</v>
      </c>
      <c r="I146" s="10">
        <v>952961.65</v>
      </c>
      <c r="J146" s="50"/>
      <c r="K146" s="11">
        <v>4760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44702</v>
      </c>
      <c r="B147" s="8" t="s">
        <v>205</v>
      </c>
      <c r="C147" s="113" t="s">
        <v>59</v>
      </c>
      <c r="D147" s="10"/>
      <c r="E147" s="10">
        <f t="shared" si="28"/>
        <v>0</v>
      </c>
      <c r="F147" s="10">
        <v>751509.89</v>
      </c>
      <c r="G147" s="10">
        <f t="shared" si="29"/>
        <v>0</v>
      </c>
      <c r="H147" s="10">
        <f t="shared" si="30"/>
        <v>0</v>
      </c>
      <c r="I147" s="10"/>
      <c r="J147" s="50" t="s">
        <v>107</v>
      </c>
      <c r="K147" s="11">
        <v>6811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44702</v>
      </c>
      <c r="B148" s="8" t="s">
        <v>206</v>
      </c>
      <c r="C148" s="113" t="s">
        <v>59</v>
      </c>
      <c r="D148" s="10"/>
      <c r="E148" s="10">
        <f t="shared" ref="E148:E164" si="31">+D148</f>
        <v>0</v>
      </c>
      <c r="F148" s="10">
        <v>39553.160000000003</v>
      </c>
      <c r="G148" s="10">
        <f t="shared" si="29"/>
        <v>0</v>
      </c>
      <c r="H148" s="10">
        <f t="shared" si="30"/>
        <v>0</v>
      </c>
      <c r="I148" s="10"/>
      <c r="J148" s="50" t="s">
        <v>107</v>
      </c>
      <c r="K148" s="11">
        <v>6811</v>
      </c>
      <c r="L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44712</v>
      </c>
      <c r="B149" s="8" t="s">
        <v>207</v>
      </c>
      <c r="C149" s="113" t="s">
        <v>59</v>
      </c>
      <c r="D149" s="10"/>
      <c r="E149" s="10">
        <f t="shared" si="31"/>
        <v>0</v>
      </c>
      <c r="F149" s="10">
        <v>2964.6</v>
      </c>
      <c r="G149" s="10">
        <f t="shared" si="29"/>
        <v>0</v>
      </c>
      <c r="H149" s="10">
        <f t="shared" si="30"/>
        <v>0</v>
      </c>
      <c r="I149" s="10"/>
      <c r="J149" s="50" t="s">
        <v>112</v>
      </c>
      <c r="K149" s="11">
        <v>6873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5">
      <c r="A150" s="7">
        <v>44725</v>
      </c>
      <c r="B150" s="112" t="s">
        <v>208</v>
      </c>
      <c r="C150" s="113" t="s">
        <v>63</v>
      </c>
      <c r="D150" s="10"/>
      <c r="E150" s="10">
        <f t="shared" si="31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0"/>
      <c r="K150" s="11"/>
      <c r="L150" s="10">
        <v>2367457.08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44725</v>
      </c>
      <c r="B151" s="8" t="s">
        <v>209</v>
      </c>
      <c r="C151" s="113" t="s">
        <v>69</v>
      </c>
      <c r="D151" s="10"/>
      <c r="E151" s="10">
        <f t="shared" si="31"/>
        <v>0</v>
      </c>
      <c r="F151" s="10">
        <v>3025.3</v>
      </c>
      <c r="G151" s="10">
        <f t="shared" si="29"/>
        <v>0</v>
      </c>
      <c r="H151" s="10">
        <f t="shared" si="30"/>
        <v>0</v>
      </c>
      <c r="I151" s="10"/>
      <c r="J151" s="50" t="s">
        <v>72</v>
      </c>
      <c r="K151" s="11">
        <v>6849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>
        <v>44726</v>
      </c>
      <c r="B152" s="8" t="s">
        <v>210</v>
      </c>
      <c r="C152" s="113" t="s">
        <v>69</v>
      </c>
      <c r="D152" s="10"/>
      <c r="E152" s="10">
        <f t="shared" si="31"/>
        <v>0</v>
      </c>
      <c r="F152" s="10">
        <v>1404226.86</v>
      </c>
      <c r="G152" s="10">
        <f t="shared" si="29"/>
        <v>0</v>
      </c>
      <c r="H152" s="10">
        <f t="shared" si="30"/>
        <v>0</v>
      </c>
      <c r="I152" s="10"/>
      <c r="J152" s="50" t="s">
        <v>107</v>
      </c>
      <c r="K152" s="11">
        <v>6811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>
        <v>44726</v>
      </c>
      <c r="B153" s="8" t="s">
        <v>211</v>
      </c>
      <c r="C153" s="113" t="s">
        <v>69</v>
      </c>
      <c r="D153" s="10"/>
      <c r="E153" s="10">
        <f t="shared" si="31"/>
        <v>0</v>
      </c>
      <c r="F153" s="10">
        <v>73906.679999999993</v>
      </c>
      <c r="G153" s="10">
        <f t="shared" si="29"/>
        <v>0</v>
      </c>
      <c r="H153" s="10">
        <f t="shared" si="30"/>
        <v>0</v>
      </c>
      <c r="I153" s="10"/>
      <c r="J153" s="50" t="s">
        <v>107</v>
      </c>
      <c r="K153" s="11">
        <v>6811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>
        <v>44726</v>
      </c>
      <c r="B154" s="8" t="s">
        <v>212</v>
      </c>
      <c r="C154" s="113" t="s">
        <v>69</v>
      </c>
      <c r="D154" s="10"/>
      <c r="E154" s="10">
        <f t="shared" si="31"/>
        <v>0</v>
      </c>
      <c r="F154" s="10">
        <v>3026.05</v>
      </c>
      <c r="G154" s="10">
        <f t="shared" si="29"/>
        <v>0</v>
      </c>
      <c r="H154" s="10">
        <f t="shared" si="30"/>
        <v>0</v>
      </c>
      <c r="I154" s="10"/>
      <c r="J154" s="50" t="s">
        <v>72</v>
      </c>
      <c r="K154" s="11">
        <v>6849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>
        <v>44726</v>
      </c>
      <c r="B155" s="8" t="s">
        <v>213</v>
      </c>
      <c r="C155" s="113" t="s">
        <v>69</v>
      </c>
      <c r="D155" s="10"/>
      <c r="E155" s="10">
        <f t="shared" si="31"/>
        <v>0</v>
      </c>
      <c r="F155" s="10">
        <v>51066.92</v>
      </c>
      <c r="G155" s="10">
        <f t="shared" si="29"/>
        <v>0</v>
      </c>
      <c r="H155" s="10">
        <f t="shared" si="30"/>
        <v>0</v>
      </c>
      <c r="I155" s="10"/>
      <c r="J155" s="50" t="s">
        <v>64</v>
      </c>
      <c r="K155" s="11">
        <v>6861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>
        <v>44726</v>
      </c>
      <c r="B156" s="8" t="s">
        <v>214</v>
      </c>
      <c r="C156" s="113" t="s">
        <v>69</v>
      </c>
      <c r="D156" s="10"/>
      <c r="E156" s="10">
        <f t="shared" si="31"/>
        <v>0</v>
      </c>
      <c r="F156" s="10">
        <v>15410.37</v>
      </c>
      <c r="G156" s="10">
        <f t="shared" si="29"/>
        <v>0</v>
      </c>
      <c r="H156" s="10">
        <f t="shared" si="30"/>
        <v>0</v>
      </c>
      <c r="I156" s="10"/>
      <c r="J156" s="50" t="s">
        <v>64</v>
      </c>
      <c r="K156" s="11">
        <v>6861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5">
      <c r="A157" s="7">
        <v>44721</v>
      </c>
      <c r="B157" s="112" t="s">
        <v>215</v>
      </c>
      <c r="C157" s="113" t="s">
        <v>63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>
        <v>14309.23</v>
      </c>
      <c r="J157" s="50"/>
      <c r="K157" s="11">
        <v>4760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>
        <v>44734</v>
      </c>
      <c r="B158" s="12" t="s">
        <v>216</v>
      </c>
      <c r="C158" s="113" t="s">
        <v>69</v>
      </c>
      <c r="D158" s="10"/>
      <c r="E158" s="10">
        <f t="shared" si="31"/>
        <v>0</v>
      </c>
      <c r="F158" s="10">
        <v>110</v>
      </c>
      <c r="G158" s="10">
        <f t="shared" si="29"/>
        <v>110</v>
      </c>
      <c r="H158" s="10">
        <f t="shared" si="30"/>
        <v>0</v>
      </c>
      <c r="I158" s="10"/>
      <c r="J158" s="50"/>
      <c r="K158" s="11">
        <v>6861</v>
      </c>
      <c r="L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>
        <v>44742</v>
      </c>
      <c r="B159" s="8" t="s">
        <v>217</v>
      </c>
      <c r="C159" s="113" t="s">
        <v>69</v>
      </c>
      <c r="D159" s="10"/>
      <c r="E159" s="10">
        <f t="shared" si="31"/>
        <v>0</v>
      </c>
      <c r="F159" s="10">
        <v>1170.4000000000001</v>
      </c>
      <c r="G159" s="10">
        <f t="shared" si="29"/>
        <v>1170.4000000000001</v>
      </c>
      <c r="H159" s="10">
        <f t="shared" si="30"/>
        <v>0</v>
      </c>
      <c r="I159" s="10"/>
      <c r="J159" s="50"/>
      <c r="K159" s="11">
        <v>6861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>
        <v>44715</v>
      </c>
      <c r="B160" s="8" t="s">
        <v>218</v>
      </c>
      <c r="C160" s="113" t="s">
        <v>69</v>
      </c>
      <c r="D160" s="10"/>
      <c r="E160" s="10">
        <f t="shared" si="31"/>
        <v>0</v>
      </c>
      <c r="F160" s="10">
        <v>1170.4000000000001</v>
      </c>
      <c r="G160" s="10">
        <f t="shared" si="29"/>
        <v>1170.4000000000001</v>
      </c>
      <c r="H160" s="10">
        <f t="shared" si="30"/>
        <v>0</v>
      </c>
      <c r="I160" s="10"/>
      <c r="J160" s="50"/>
      <c r="K160" s="11">
        <v>6861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5">
      <c r="A161" s="7" t="s">
        <v>219</v>
      </c>
      <c r="B161" s="112" t="s">
        <v>220</v>
      </c>
      <c r="C161" s="113" t="s">
        <v>63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ref="H161:H178" si="32">+D161</f>
        <v>0</v>
      </c>
      <c r="I161" s="10"/>
      <c r="J161" s="50"/>
      <c r="K161" s="11"/>
      <c r="L161" s="10">
        <v>1553112.78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5">
      <c r="A162" s="7">
        <v>44741</v>
      </c>
      <c r="B162" s="112" t="s">
        <v>221</v>
      </c>
      <c r="C162" s="113" t="s">
        <v>63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2"/>
        <v>0</v>
      </c>
      <c r="I162" s="10">
        <v>2367457.08</v>
      </c>
      <c r="J162" s="50"/>
      <c r="K162" s="11">
        <v>4760</v>
      </c>
      <c r="L162" s="10"/>
      <c r="M162" s="115" t="s">
        <v>105</v>
      </c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 t="s">
        <v>219</v>
      </c>
      <c r="B163" s="8" t="s">
        <v>222</v>
      </c>
      <c r="C163" s="113" t="s">
        <v>69</v>
      </c>
      <c r="D163" s="10"/>
      <c r="E163" s="10">
        <f t="shared" si="31"/>
        <v>0</v>
      </c>
      <c r="F163" s="10">
        <v>1027934.87</v>
      </c>
      <c r="G163" s="10">
        <f t="shared" si="29"/>
        <v>0</v>
      </c>
      <c r="H163" s="10">
        <f t="shared" si="32"/>
        <v>0</v>
      </c>
      <c r="I163" s="10"/>
      <c r="J163" s="50" t="s">
        <v>107</v>
      </c>
      <c r="K163" s="11">
        <v>6811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 t="s">
        <v>219</v>
      </c>
      <c r="B164" s="8" t="s">
        <v>223</v>
      </c>
      <c r="C164" s="113" t="s">
        <v>69</v>
      </c>
      <c r="D164" s="10"/>
      <c r="E164" s="10">
        <f t="shared" si="31"/>
        <v>0</v>
      </c>
      <c r="F164" s="10">
        <v>54101.84</v>
      </c>
      <c r="G164" s="10">
        <f t="shared" si="29"/>
        <v>0</v>
      </c>
      <c r="H164" s="10">
        <f t="shared" si="32"/>
        <v>0</v>
      </c>
      <c r="I164" s="10"/>
      <c r="J164" s="50" t="s">
        <v>107</v>
      </c>
      <c r="K164" s="11">
        <v>6811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 t="s">
        <v>219</v>
      </c>
      <c r="B165" s="8" t="s">
        <v>224</v>
      </c>
      <c r="C165" s="113" t="s">
        <v>69</v>
      </c>
      <c r="D165" s="10"/>
      <c r="E165" s="10">
        <f t="shared" ref="E165:E182" si="33">+D165</f>
        <v>0</v>
      </c>
      <c r="F165" s="10">
        <v>11569.7</v>
      </c>
      <c r="G165" s="10">
        <f t="shared" si="29"/>
        <v>0</v>
      </c>
      <c r="H165" s="10">
        <f t="shared" si="32"/>
        <v>0</v>
      </c>
      <c r="I165" s="10"/>
      <c r="J165" s="50" t="s">
        <v>112</v>
      </c>
      <c r="K165" s="11">
        <v>6873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 t="s">
        <v>219</v>
      </c>
      <c r="B166" s="8" t="s">
        <v>225</v>
      </c>
      <c r="C166" s="113" t="s">
        <v>69</v>
      </c>
      <c r="D166" s="10"/>
      <c r="E166" s="10">
        <f t="shared" si="33"/>
        <v>0</v>
      </c>
      <c r="F166" s="10">
        <v>6526.51</v>
      </c>
      <c r="G166" s="10">
        <f t="shared" si="29"/>
        <v>0</v>
      </c>
      <c r="H166" s="10">
        <f t="shared" si="32"/>
        <v>0</v>
      </c>
      <c r="I166" s="10"/>
      <c r="J166" s="50" t="s">
        <v>72</v>
      </c>
      <c r="K166" s="11">
        <v>6849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5">
      <c r="A167" s="7" t="s">
        <v>219</v>
      </c>
      <c r="B167" s="112" t="s">
        <v>226</v>
      </c>
      <c r="C167" s="113" t="s">
        <v>63</v>
      </c>
      <c r="D167" s="10"/>
      <c r="E167" s="10">
        <f t="shared" si="33"/>
        <v>0</v>
      </c>
      <c r="F167" s="10"/>
      <c r="G167" s="10">
        <f t="shared" si="29"/>
        <v>0</v>
      </c>
      <c r="H167" s="10">
        <f t="shared" si="32"/>
        <v>0</v>
      </c>
      <c r="I167" s="10"/>
      <c r="J167" s="50"/>
      <c r="K167" s="11"/>
      <c r="L167" s="10">
        <v>1100132.92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3" t="s">
        <v>48</v>
      </c>
      <c r="D168" s="10"/>
      <c r="E168" s="10">
        <f t="shared" si="33"/>
        <v>0</v>
      </c>
      <c r="F168" s="10"/>
      <c r="G168" s="10">
        <f t="shared" ref="G168:G178" si="34">IF(J168&gt;0,0,F168)</f>
        <v>0</v>
      </c>
      <c r="H168" s="10">
        <f t="shared" si="32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5">
      <c r="A169" s="47" t="s">
        <v>227</v>
      </c>
      <c r="B169" s="8"/>
      <c r="C169" s="53" t="s">
        <v>48</v>
      </c>
      <c r="D169" s="10"/>
      <c r="E169" s="10">
        <f t="shared" si="33"/>
        <v>0</v>
      </c>
      <c r="F169" s="10"/>
      <c r="G169" s="10">
        <f t="shared" si="34"/>
        <v>0</v>
      </c>
      <c r="H169" s="10">
        <f t="shared" si="32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44784</v>
      </c>
      <c r="B170" s="8" t="s">
        <v>230</v>
      </c>
      <c r="C170" s="53" t="s">
        <v>59</v>
      </c>
      <c r="D170" s="10"/>
      <c r="E170" s="10"/>
      <c r="F170" s="10">
        <v>2527.15</v>
      </c>
      <c r="G170" s="10"/>
      <c r="H170" s="10"/>
      <c r="I170" s="10"/>
      <c r="J170" s="50" t="s">
        <v>72</v>
      </c>
      <c r="K170" s="11">
        <v>6849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44785</v>
      </c>
      <c r="B171" s="8" t="s">
        <v>228</v>
      </c>
      <c r="C171" s="53" t="s">
        <v>59</v>
      </c>
      <c r="D171" s="10"/>
      <c r="E171" s="10">
        <f>+D171</f>
        <v>0</v>
      </c>
      <c r="F171" s="10">
        <v>1561253.42</v>
      </c>
      <c r="G171" s="10">
        <f>IF(J171&gt;0,0,F171)</f>
        <v>0</v>
      </c>
      <c r="H171" s="10">
        <f>+D171</f>
        <v>0</v>
      </c>
      <c r="I171" s="10"/>
      <c r="J171" s="50" t="s">
        <v>107</v>
      </c>
      <c r="K171" s="11">
        <v>6811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44785</v>
      </c>
      <c r="B172" s="8" t="s">
        <v>229</v>
      </c>
      <c r="C172" s="53" t="s">
        <v>59</v>
      </c>
      <c r="D172" s="10"/>
      <c r="E172" s="10">
        <f>+D172</f>
        <v>0</v>
      </c>
      <c r="F172" s="10">
        <v>82171.23</v>
      </c>
      <c r="G172" s="10">
        <f>IF(J172&gt;0,0,F172)</f>
        <v>0</v>
      </c>
      <c r="H172" s="10">
        <f>+D172</f>
        <v>0</v>
      </c>
      <c r="I172" s="10"/>
      <c r="J172" s="50" t="s">
        <v>107</v>
      </c>
      <c r="K172" s="11">
        <v>6811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44760</v>
      </c>
      <c r="B173" s="8" t="s">
        <v>231</v>
      </c>
      <c r="C173" s="53" t="s">
        <v>124</v>
      </c>
      <c r="D173" s="10"/>
      <c r="E173" s="10">
        <f t="shared" si="33"/>
        <v>0</v>
      </c>
      <c r="F173" s="10"/>
      <c r="G173" s="10">
        <v>569836.49</v>
      </c>
      <c r="H173" s="10">
        <f t="shared" si="32"/>
        <v>0</v>
      </c>
      <c r="I173" s="10"/>
      <c r="J173" s="50" t="s">
        <v>107</v>
      </c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5">
      <c r="A174" s="7">
        <v>44771</v>
      </c>
      <c r="B174" s="112" t="s">
        <v>232</v>
      </c>
      <c r="C174" s="53" t="s">
        <v>63</v>
      </c>
      <c r="D174" s="10"/>
      <c r="E174" s="10">
        <f t="shared" si="33"/>
        <v>0</v>
      </c>
      <c r="F174" s="10"/>
      <c r="G174" s="10">
        <f t="shared" si="34"/>
        <v>0</v>
      </c>
      <c r="H174" s="10">
        <f t="shared" si="32"/>
        <v>0</v>
      </c>
      <c r="I174" s="10">
        <v>1553112.78</v>
      </c>
      <c r="J174" s="50"/>
      <c r="K174" s="11">
        <v>4760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5">
      <c r="A175" s="7">
        <v>44785</v>
      </c>
      <c r="B175" s="112" t="s">
        <v>233</v>
      </c>
      <c r="C175" s="53" t="s">
        <v>63</v>
      </c>
      <c r="D175" s="10"/>
      <c r="E175" s="10">
        <f t="shared" si="33"/>
        <v>0</v>
      </c>
      <c r="F175" s="10"/>
      <c r="G175" s="10">
        <f t="shared" si="34"/>
        <v>0</v>
      </c>
      <c r="H175" s="10">
        <f t="shared" si="32"/>
        <v>0</v>
      </c>
      <c r="I175" s="10">
        <v>1100132.92</v>
      </c>
      <c r="J175" s="50"/>
      <c r="K175" s="11">
        <v>4760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44799</v>
      </c>
      <c r="B176" s="8" t="s">
        <v>234</v>
      </c>
      <c r="C176" s="53" t="s">
        <v>124</v>
      </c>
      <c r="D176" s="10"/>
      <c r="E176" s="10">
        <f t="shared" si="33"/>
        <v>0</v>
      </c>
      <c r="F176" s="10"/>
      <c r="G176" s="10">
        <v>328921.28999999998</v>
      </c>
      <c r="H176" s="10">
        <f t="shared" si="32"/>
        <v>0</v>
      </c>
      <c r="I176" s="10"/>
      <c r="J176" s="50" t="s">
        <v>107</v>
      </c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5">
      <c r="A177" s="7">
        <v>44819</v>
      </c>
      <c r="B177" s="112" t="s">
        <v>235</v>
      </c>
      <c r="C177" s="53" t="s">
        <v>63</v>
      </c>
      <c r="D177" s="10"/>
      <c r="E177" s="10">
        <f t="shared" si="33"/>
        <v>0</v>
      </c>
      <c r="F177" s="10"/>
      <c r="G177" s="10">
        <f t="shared" si="34"/>
        <v>0</v>
      </c>
      <c r="H177" s="10">
        <f t="shared" si="32"/>
        <v>0</v>
      </c>
      <c r="I177" s="10"/>
      <c r="J177" s="50"/>
      <c r="K177" s="11"/>
      <c r="L177" s="10">
        <v>1645951.8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44823</v>
      </c>
      <c r="B178" s="8" t="s">
        <v>236</v>
      </c>
      <c r="C178" s="53" t="s">
        <v>59</v>
      </c>
      <c r="D178" s="10"/>
      <c r="E178" s="10">
        <f t="shared" si="33"/>
        <v>0</v>
      </c>
      <c r="F178" s="10">
        <v>1695028.09</v>
      </c>
      <c r="G178" s="10">
        <f t="shared" si="34"/>
        <v>0</v>
      </c>
      <c r="H178" s="10">
        <f t="shared" si="32"/>
        <v>0</v>
      </c>
      <c r="I178" s="10"/>
      <c r="J178" s="50" t="s">
        <v>107</v>
      </c>
      <c r="K178" s="11">
        <v>6811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44823</v>
      </c>
      <c r="B179" s="8" t="s">
        <v>237</v>
      </c>
      <c r="C179" s="53" t="s">
        <v>59</v>
      </c>
      <c r="D179" s="10"/>
      <c r="E179" s="10">
        <f t="shared" si="33"/>
        <v>0</v>
      </c>
      <c r="F179" s="10">
        <v>89212</v>
      </c>
      <c r="G179" s="10">
        <f t="shared" ref="G179:G194" si="35">IF(J179&gt;0,0,F179)</f>
        <v>0</v>
      </c>
      <c r="H179" s="10">
        <f t="shared" ref="H179:H194" si="36">+D179</f>
        <v>0</v>
      </c>
      <c r="I179" s="10"/>
      <c r="J179" s="50" t="s">
        <v>107</v>
      </c>
      <c r="K179" s="11">
        <v>6811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44824</v>
      </c>
      <c r="B180" s="8" t="s">
        <v>238</v>
      </c>
      <c r="C180" s="53" t="s">
        <v>59</v>
      </c>
      <c r="D180" s="10"/>
      <c r="E180" s="10">
        <f t="shared" si="33"/>
        <v>0</v>
      </c>
      <c r="F180" s="10">
        <v>3875.9</v>
      </c>
      <c r="G180" s="10">
        <f t="shared" si="35"/>
        <v>0</v>
      </c>
      <c r="H180" s="10">
        <f t="shared" si="36"/>
        <v>0</v>
      </c>
      <c r="I180" s="10"/>
      <c r="J180" s="50" t="s">
        <v>112</v>
      </c>
      <c r="K180" s="11">
        <v>6873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44831</v>
      </c>
      <c r="B181" s="8" t="s">
        <v>239</v>
      </c>
      <c r="C181" s="53" t="s">
        <v>59</v>
      </c>
      <c r="D181" s="10"/>
      <c r="E181" s="10">
        <f t="shared" si="33"/>
        <v>0</v>
      </c>
      <c r="F181" s="10">
        <v>16175.27</v>
      </c>
      <c r="G181" s="10">
        <f t="shared" si="35"/>
        <v>0</v>
      </c>
      <c r="H181" s="10">
        <f t="shared" si="36"/>
        <v>0</v>
      </c>
      <c r="I181" s="10"/>
      <c r="J181" s="50" t="s">
        <v>64</v>
      </c>
      <c r="K181" s="11">
        <v>6861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5">
      <c r="A182" s="7">
        <v>44852</v>
      </c>
      <c r="B182" s="112" t="s">
        <v>241</v>
      </c>
      <c r="C182" s="53" t="s">
        <v>63</v>
      </c>
      <c r="D182" s="10"/>
      <c r="E182" s="10">
        <f t="shared" si="33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0"/>
      <c r="K182" s="11"/>
      <c r="L182" s="10">
        <v>1804291.26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44858</v>
      </c>
      <c r="B183" s="8" t="s">
        <v>240</v>
      </c>
      <c r="C183" s="53" t="s">
        <v>59</v>
      </c>
      <c r="D183" s="10"/>
      <c r="E183" s="10">
        <f t="shared" ref="E183:E198" si="37">+D183</f>
        <v>0</v>
      </c>
      <c r="F183" s="10">
        <v>4272.2</v>
      </c>
      <c r="G183" s="10">
        <f t="shared" si="35"/>
        <v>0</v>
      </c>
      <c r="H183" s="10">
        <f t="shared" si="36"/>
        <v>0</v>
      </c>
      <c r="I183" s="10"/>
      <c r="J183" s="50" t="s">
        <v>112</v>
      </c>
      <c r="K183" s="11">
        <v>6873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5">
      <c r="A184" s="7">
        <v>44852</v>
      </c>
      <c r="B184" s="112" t="s">
        <v>242</v>
      </c>
      <c r="C184" s="53" t="s">
        <v>63</v>
      </c>
      <c r="D184" s="10"/>
      <c r="E184" s="10">
        <f t="shared" si="37"/>
        <v>0</v>
      </c>
      <c r="F184" s="10"/>
      <c r="G184" s="10">
        <f t="shared" si="35"/>
        <v>0</v>
      </c>
      <c r="H184" s="10">
        <f t="shared" si="36"/>
        <v>0</v>
      </c>
      <c r="I184" s="10">
        <v>1645951.8</v>
      </c>
      <c r="J184" s="50"/>
      <c r="K184" s="11">
        <v>4760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>
        <v>44868</v>
      </c>
      <c r="B185" s="8" t="s">
        <v>243</v>
      </c>
      <c r="C185" s="53" t="s">
        <v>59</v>
      </c>
      <c r="D185" s="10"/>
      <c r="E185" s="10">
        <f t="shared" si="37"/>
        <v>0</v>
      </c>
      <c r="F185" s="10">
        <v>2102898.59</v>
      </c>
      <c r="G185" s="10">
        <f t="shared" si="35"/>
        <v>0</v>
      </c>
      <c r="H185" s="10">
        <f t="shared" si="36"/>
        <v>0</v>
      </c>
      <c r="I185" s="10"/>
      <c r="J185" s="50" t="s">
        <v>107</v>
      </c>
      <c r="K185" s="11">
        <v>6811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>
        <v>44868</v>
      </c>
      <c r="B186" s="8" t="s">
        <v>244</v>
      </c>
      <c r="C186" s="53" t="s">
        <v>59</v>
      </c>
      <c r="D186" s="10"/>
      <c r="E186" s="10">
        <f t="shared" si="37"/>
        <v>0</v>
      </c>
      <c r="F186" s="10">
        <v>110678.87</v>
      </c>
      <c r="G186" s="10">
        <f t="shared" si="35"/>
        <v>0</v>
      </c>
      <c r="H186" s="10">
        <f t="shared" si="36"/>
        <v>0</v>
      </c>
      <c r="I186" s="10"/>
      <c r="J186" s="50" t="s">
        <v>107</v>
      </c>
      <c r="K186" s="11">
        <v>6811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>
        <v>44872</v>
      </c>
      <c r="B187" s="8" t="s">
        <v>245</v>
      </c>
      <c r="C187" s="53" t="s">
        <v>59</v>
      </c>
      <c r="D187" s="10"/>
      <c r="E187" s="10">
        <f t="shared" si="37"/>
        <v>0</v>
      </c>
      <c r="F187" s="10">
        <v>110</v>
      </c>
      <c r="G187" s="10">
        <f t="shared" si="35"/>
        <v>110</v>
      </c>
      <c r="H187" s="10">
        <f t="shared" si="36"/>
        <v>0</v>
      </c>
      <c r="I187" s="10"/>
      <c r="J187" s="50"/>
      <c r="K187" s="11">
        <v>6861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>
        <v>44881</v>
      </c>
      <c r="B188" s="8" t="s">
        <v>246</v>
      </c>
      <c r="C188" s="53" t="s">
        <v>59</v>
      </c>
      <c r="D188" s="10"/>
      <c r="E188" s="10">
        <f t="shared" si="37"/>
        <v>0</v>
      </c>
      <c r="F188" s="10">
        <v>1170</v>
      </c>
      <c r="G188" s="10">
        <f t="shared" si="35"/>
        <v>0</v>
      </c>
      <c r="H188" s="10">
        <f t="shared" si="36"/>
        <v>0</v>
      </c>
      <c r="I188" s="10"/>
      <c r="J188" s="50" t="s">
        <v>112</v>
      </c>
      <c r="K188" s="11">
        <v>6873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5">
      <c r="A189" s="7">
        <v>44883</v>
      </c>
      <c r="B189" s="112" t="s">
        <v>255</v>
      </c>
      <c r="C189" s="53" t="s">
        <v>63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0"/>
      <c r="K189" s="11"/>
      <c r="L189" s="10">
        <v>2219129.66</v>
      </c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>
        <v>44896</v>
      </c>
      <c r="B190" s="8" t="s">
        <v>247</v>
      </c>
      <c r="C190" s="53" t="s">
        <v>59</v>
      </c>
      <c r="D190" s="10"/>
      <c r="E190" s="10">
        <f t="shared" si="37"/>
        <v>0</v>
      </c>
      <c r="F190" s="10">
        <v>5028.67</v>
      </c>
      <c r="G190" s="10">
        <f t="shared" si="35"/>
        <v>0</v>
      </c>
      <c r="H190" s="10">
        <f t="shared" si="36"/>
        <v>0</v>
      </c>
      <c r="I190" s="10"/>
      <c r="J190" s="50" t="s">
        <v>72</v>
      </c>
      <c r="K190" s="11">
        <v>6849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44896</v>
      </c>
      <c r="B191" s="8" t="s">
        <v>248</v>
      </c>
      <c r="C191" s="53" t="s">
        <v>59</v>
      </c>
      <c r="D191" s="10"/>
      <c r="E191" s="10">
        <f t="shared" si="37"/>
        <v>0</v>
      </c>
      <c r="F191" s="10">
        <v>641759.68999999994</v>
      </c>
      <c r="G191" s="10">
        <f t="shared" si="35"/>
        <v>0</v>
      </c>
      <c r="H191" s="10">
        <f t="shared" si="36"/>
        <v>0</v>
      </c>
      <c r="I191" s="10"/>
      <c r="J191" s="50" t="s">
        <v>107</v>
      </c>
      <c r="K191" s="11">
        <v>6811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44896</v>
      </c>
      <c r="B192" s="8" t="s">
        <v>249</v>
      </c>
      <c r="C192" s="53" t="s">
        <v>59</v>
      </c>
      <c r="D192" s="10"/>
      <c r="E192" s="10">
        <f t="shared" si="37"/>
        <v>0</v>
      </c>
      <c r="F192" s="10">
        <v>33776.83</v>
      </c>
      <c r="G192" s="10">
        <f t="shared" si="35"/>
        <v>0</v>
      </c>
      <c r="H192" s="10">
        <f t="shared" si="36"/>
        <v>0</v>
      </c>
      <c r="I192" s="10"/>
      <c r="J192" s="50" t="s">
        <v>107</v>
      </c>
      <c r="K192" s="11">
        <v>6811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5">
      <c r="A193" s="7">
        <v>44879</v>
      </c>
      <c r="B193" s="112" t="s">
        <v>250</v>
      </c>
      <c r="C193" s="53" t="s">
        <v>63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>
        <v>1804291.26</v>
      </c>
      <c r="J193" s="50"/>
      <c r="K193" s="11">
        <v>4760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44909</v>
      </c>
      <c r="B194" s="8" t="s">
        <v>251</v>
      </c>
      <c r="C194" s="53" t="s">
        <v>59</v>
      </c>
      <c r="D194" s="10"/>
      <c r="E194" s="10">
        <f t="shared" si="37"/>
        <v>0</v>
      </c>
      <c r="F194" s="10">
        <v>8</v>
      </c>
      <c r="G194" s="10">
        <f t="shared" si="35"/>
        <v>8</v>
      </c>
      <c r="H194" s="10">
        <f t="shared" si="36"/>
        <v>0</v>
      </c>
      <c r="I194" s="10"/>
      <c r="J194" s="50"/>
      <c r="K194" s="11">
        <v>6879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5">
      <c r="A195" s="7">
        <v>44911</v>
      </c>
      <c r="B195" s="112" t="s">
        <v>260</v>
      </c>
      <c r="C195" s="53" t="s">
        <v>63</v>
      </c>
      <c r="D195" s="10"/>
      <c r="E195" s="10">
        <f t="shared" si="37"/>
        <v>0</v>
      </c>
      <c r="F195" s="10"/>
      <c r="G195" s="10">
        <f t="shared" ref="G195:G210" si="38">IF(J195&gt;0,0,F195)</f>
        <v>0</v>
      </c>
      <c r="H195" s="10">
        <f t="shared" ref="H195:H210" si="39">+D195</f>
        <v>0</v>
      </c>
      <c r="I195" s="10"/>
      <c r="J195" s="50"/>
      <c r="K195" s="11"/>
      <c r="L195" s="10">
        <v>680573.19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44910</v>
      </c>
      <c r="B196" s="8" t="s">
        <v>252</v>
      </c>
      <c r="C196" s="53" t="s">
        <v>59</v>
      </c>
      <c r="D196" s="10"/>
      <c r="E196" s="10">
        <f t="shared" si="37"/>
        <v>0</v>
      </c>
      <c r="F196" s="10">
        <f>110+110</f>
        <v>220</v>
      </c>
      <c r="G196" s="10">
        <f t="shared" si="38"/>
        <v>220</v>
      </c>
      <c r="H196" s="10">
        <f t="shared" si="39"/>
        <v>0</v>
      </c>
      <c r="I196" s="10"/>
      <c r="J196" s="50"/>
      <c r="K196" s="11">
        <v>6861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v>44914</v>
      </c>
      <c r="B197" s="8" t="s">
        <v>253</v>
      </c>
      <c r="C197" s="53" t="s">
        <v>59</v>
      </c>
      <c r="D197" s="10"/>
      <c r="E197" s="10">
        <f t="shared" si="37"/>
        <v>0</v>
      </c>
      <c r="F197" s="10">
        <v>936</v>
      </c>
      <c r="G197" s="10">
        <f t="shared" si="38"/>
        <v>0</v>
      </c>
      <c r="H197" s="10">
        <f t="shared" si="39"/>
        <v>0</v>
      </c>
      <c r="I197" s="10"/>
      <c r="J197" s="50" t="s">
        <v>112</v>
      </c>
      <c r="K197" s="11">
        <v>6873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5">
      <c r="A198" s="7">
        <v>44922</v>
      </c>
      <c r="B198" s="112" t="s">
        <v>254</v>
      </c>
      <c r="C198" s="53" t="s">
        <v>63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>
        <v>2219129.66</v>
      </c>
      <c r="J198" s="50"/>
      <c r="K198" s="11">
        <v>4760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44929</v>
      </c>
      <c r="B199" s="8" t="s">
        <v>256</v>
      </c>
      <c r="C199" s="53" t="s">
        <v>59</v>
      </c>
      <c r="D199" s="10"/>
      <c r="E199" s="10">
        <f t="shared" ref="E199:E214" si="40">+D199</f>
        <v>0</v>
      </c>
      <c r="F199" s="10">
        <v>15778</v>
      </c>
      <c r="G199" s="10">
        <f t="shared" si="38"/>
        <v>0</v>
      </c>
      <c r="H199" s="10">
        <f t="shared" si="39"/>
        <v>0</v>
      </c>
      <c r="I199" s="10"/>
      <c r="J199" s="50" t="s">
        <v>64</v>
      </c>
      <c r="K199" s="11">
        <v>6861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44931</v>
      </c>
      <c r="B200" s="8" t="s">
        <v>257</v>
      </c>
      <c r="C200" s="53" t="s">
        <v>59</v>
      </c>
      <c r="D200" s="10"/>
      <c r="E200" s="10">
        <f t="shared" si="40"/>
        <v>0</v>
      </c>
      <c r="F200" s="10">
        <v>470</v>
      </c>
      <c r="G200" s="10">
        <f t="shared" si="38"/>
        <v>0</v>
      </c>
      <c r="H200" s="10">
        <f t="shared" si="39"/>
        <v>0</v>
      </c>
      <c r="I200" s="10"/>
      <c r="J200" s="50" t="s">
        <v>112</v>
      </c>
      <c r="K200" s="11">
        <v>6873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44932</v>
      </c>
      <c r="B201" s="8" t="s">
        <v>258</v>
      </c>
      <c r="C201" s="53" t="s">
        <v>59</v>
      </c>
      <c r="D201" s="10"/>
      <c r="E201" s="10">
        <f t="shared" si="40"/>
        <v>0</v>
      </c>
      <c r="F201" s="10">
        <v>4529.51</v>
      </c>
      <c r="G201" s="10">
        <f t="shared" si="38"/>
        <v>0</v>
      </c>
      <c r="H201" s="10">
        <f t="shared" si="39"/>
        <v>0</v>
      </c>
      <c r="I201" s="10"/>
      <c r="J201" s="50" t="s">
        <v>72</v>
      </c>
      <c r="K201" s="11">
        <v>6849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5">
      <c r="A202" s="7">
        <v>44939</v>
      </c>
      <c r="B202" s="112" t="s">
        <v>269</v>
      </c>
      <c r="C202" s="53" t="s">
        <v>63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0"/>
      <c r="K202" s="11"/>
      <c r="L202" s="10">
        <v>21933.51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5">
      <c r="A203" s="7">
        <v>44946</v>
      </c>
      <c r="B203" s="112" t="s">
        <v>259</v>
      </c>
      <c r="C203" s="53" t="s">
        <v>63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>
        <v>680573.19</v>
      </c>
      <c r="J203" s="50"/>
      <c r="K203" s="11">
        <v>4760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44950</v>
      </c>
      <c r="B204" s="8" t="s">
        <v>261</v>
      </c>
      <c r="C204" s="53" t="s">
        <v>59</v>
      </c>
      <c r="D204" s="10"/>
      <c r="E204" s="10">
        <f t="shared" si="40"/>
        <v>0</v>
      </c>
      <c r="F204" s="10">
        <v>580650.29</v>
      </c>
      <c r="G204" s="10">
        <f t="shared" si="38"/>
        <v>0</v>
      </c>
      <c r="H204" s="10">
        <f t="shared" si="39"/>
        <v>0</v>
      </c>
      <c r="I204" s="10"/>
      <c r="J204" s="50" t="s">
        <v>107</v>
      </c>
      <c r="K204" s="11">
        <v>6811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>
        <v>44950</v>
      </c>
      <c r="B205" s="8" t="s">
        <v>262</v>
      </c>
      <c r="C205" s="53" t="s">
        <v>59</v>
      </c>
      <c r="D205" s="10"/>
      <c r="E205" s="10">
        <f t="shared" si="40"/>
        <v>0</v>
      </c>
      <c r="F205" s="10">
        <v>30560.54</v>
      </c>
      <c r="G205" s="10">
        <f t="shared" si="38"/>
        <v>0</v>
      </c>
      <c r="H205" s="10">
        <f t="shared" si="39"/>
        <v>0</v>
      </c>
      <c r="I205" s="10"/>
      <c r="J205" s="50" t="s">
        <v>107</v>
      </c>
      <c r="K205" s="11">
        <v>6811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>
        <v>44952</v>
      </c>
      <c r="B206" s="8" t="s">
        <v>263</v>
      </c>
      <c r="C206" s="53" t="s">
        <v>59</v>
      </c>
      <c r="D206" s="10"/>
      <c r="E206" s="10">
        <f t="shared" si="40"/>
        <v>0</v>
      </c>
      <c r="F206" s="10">
        <v>25051.48</v>
      </c>
      <c r="G206" s="10">
        <f t="shared" si="38"/>
        <v>0</v>
      </c>
      <c r="H206" s="10">
        <f t="shared" si="39"/>
        <v>0</v>
      </c>
      <c r="I206" s="10"/>
      <c r="J206" s="50" t="s">
        <v>64</v>
      </c>
      <c r="K206" s="11">
        <v>6861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>
        <v>44970</v>
      </c>
      <c r="B207" s="8" t="s">
        <v>264</v>
      </c>
      <c r="C207" s="53" t="s">
        <v>59</v>
      </c>
      <c r="D207" s="10"/>
      <c r="E207" s="10">
        <f t="shared" si="40"/>
        <v>0</v>
      </c>
      <c r="F207" s="10">
        <v>269635.20000000001</v>
      </c>
      <c r="G207" s="10">
        <f t="shared" si="38"/>
        <v>0</v>
      </c>
      <c r="H207" s="10">
        <f t="shared" si="39"/>
        <v>0</v>
      </c>
      <c r="I207" s="10"/>
      <c r="J207" s="50" t="s">
        <v>107</v>
      </c>
      <c r="K207" s="11">
        <v>6811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>
        <v>44970</v>
      </c>
      <c r="B208" s="8" t="s">
        <v>265</v>
      </c>
      <c r="C208" s="53" t="s">
        <v>59</v>
      </c>
      <c r="D208" s="10"/>
      <c r="E208" s="10">
        <f t="shared" si="40"/>
        <v>0</v>
      </c>
      <c r="F208" s="10">
        <v>14191.33</v>
      </c>
      <c r="G208" s="10">
        <f t="shared" si="38"/>
        <v>0</v>
      </c>
      <c r="H208" s="10">
        <f t="shared" si="39"/>
        <v>0</v>
      </c>
      <c r="I208" s="10"/>
      <c r="J208" s="50" t="s">
        <v>107</v>
      </c>
      <c r="K208" s="11">
        <v>6811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v>44972</v>
      </c>
      <c r="B209" s="8" t="s">
        <v>266</v>
      </c>
      <c r="C209" s="53" t="s">
        <v>59</v>
      </c>
      <c r="D209" s="10"/>
      <c r="E209" s="10">
        <f t="shared" si="40"/>
        <v>0</v>
      </c>
      <c r="F209" s="10">
        <v>2530.21</v>
      </c>
      <c r="G209" s="10">
        <f t="shared" si="38"/>
        <v>0</v>
      </c>
      <c r="H209" s="10">
        <f t="shared" si="39"/>
        <v>0</v>
      </c>
      <c r="I209" s="10"/>
      <c r="J209" s="50" t="s">
        <v>72</v>
      </c>
      <c r="K209" s="11">
        <v>6849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5">
      <c r="A210" s="7">
        <v>44985</v>
      </c>
      <c r="B210" s="112" t="s">
        <v>272</v>
      </c>
      <c r="C210" s="53" t="s">
        <v>63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0"/>
      <c r="K210" s="11"/>
      <c r="L210" s="10">
        <v>922619.05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>
        <v>44978</v>
      </c>
      <c r="B211" s="8" t="s">
        <v>267</v>
      </c>
      <c r="C211" s="53" t="s">
        <v>59</v>
      </c>
      <c r="D211" s="10"/>
      <c r="E211" s="10">
        <f t="shared" si="40"/>
        <v>0</v>
      </c>
      <c r="F211" s="10">
        <v>220</v>
      </c>
      <c r="G211" s="10">
        <f t="shared" ref="G211:G226" si="41">IF(J211&gt;0,0,F211)</f>
        <v>220</v>
      </c>
      <c r="H211" s="10">
        <f t="shared" ref="H211:H226" si="42">+D211</f>
        <v>0</v>
      </c>
      <c r="I211" s="10"/>
      <c r="J211" s="50"/>
      <c r="K211" s="11">
        <v>6861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5">
      <c r="A212" s="7">
        <v>44985</v>
      </c>
      <c r="B212" s="112" t="s">
        <v>268</v>
      </c>
      <c r="C212" s="53" t="s">
        <v>63</v>
      </c>
      <c r="D212" s="10"/>
      <c r="E212" s="10">
        <f t="shared" si="40"/>
        <v>0</v>
      </c>
      <c r="F212" s="10"/>
      <c r="G212" s="10">
        <f t="shared" si="41"/>
        <v>0</v>
      </c>
      <c r="H212" s="10">
        <f t="shared" si="42"/>
        <v>0</v>
      </c>
      <c r="I212" s="10">
        <v>21933.51</v>
      </c>
      <c r="J212" s="50"/>
      <c r="K212" s="11">
        <v>4760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>
        <v>45002</v>
      </c>
      <c r="B213" s="8" t="s">
        <v>270</v>
      </c>
      <c r="C213" s="53" t="s">
        <v>59</v>
      </c>
      <c r="D213" s="10"/>
      <c r="E213" s="10">
        <f t="shared" si="40"/>
        <v>0</v>
      </c>
      <c r="F213" s="10">
        <v>1350</v>
      </c>
      <c r="G213" s="10">
        <f t="shared" si="41"/>
        <v>0</v>
      </c>
      <c r="H213" s="10">
        <f t="shared" si="42"/>
        <v>0</v>
      </c>
      <c r="I213" s="10"/>
      <c r="J213" s="50" t="s">
        <v>64</v>
      </c>
      <c r="K213" s="11">
        <v>6861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>
        <v>45290</v>
      </c>
      <c r="B214" s="8" t="s">
        <v>271</v>
      </c>
      <c r="C214" s="53" t="s">
        <v>59</v>
      </c>
      <c r="D214" s="10"/>
      <c r="E214" s="10">
        <f t="shared" si="40"/>
        <v>0</v>
      </c>
      <c r="F214" s="10">
        <v>15316.24</v>
      </c>
      <c r="G214" s="10">
        <f t="shared" si="41"/>
        <v>0</v>
      </c>
      <c r="H214" s="10">
        <f t="shared" si="42"/>
        <v>0</v>
      </c>
      <c r="I214" s="10"/>
      <c r="J214" s="50" t="s">
        <v>64</v>
      </c>
      <c r="K214" s="11">
        <v>6861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5">
      <c r="A215" s="7">
        <v>45026</v>
      </c>
      <c r="B215" s="112" t="s">
        <v>273</v>
      </c>
      <c r="C215" s="53" t="s">
        <v>63</v>
      </c>
      <c r="D215" s="10"/>
      <c r="E215" s="10">
        <f t="shared" ref="E215:E229" si="43">+D215</f>
        <v>0</v>
      </c>
      <c r="F215" s="10"/>
      <c r="G215" s="10">
        <f t="shared" si="41"/>
        <v>0</v>
      </c>
      <c r="H215" s="10">
        <f t="shared" si="42"/>
        <v>0</v>
      </c>
      <c r="I215" s="10">
        <v>922619.05</v>
      </c>
      <c r="J215" s="50"/>
      <c r="K215" s="11">
        <v>4760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>
        <v>45022</v>
      </c>
      <c r="B216" s="8" t="s">
        <v>274</v>
      </c>
      <c r="C216" s="53" t="s">
        <v>59</v>
      </c>
      <c r="D216" s="10"/>
      <c r="E216" s="10">
        <f>+D216</f>
        <v>0</v>
      </c>
      <c r="F216" s="10">
        <v>78</v>
      </c>
      <c r="G216" s="10">
        <f>IF(J216&gt;0,0,F216)</f>
        <v>0</v>
      </c>
      <c r="H216" s="10">
        <f>+D216</f>
        <v>0</v>
      </c>
      <c r="I216" s="10"/>
      <c r="J216" s="50" t="s">
        <v>112</v>
      </c>
      <c r="K216" s="11">
        <v>6873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5">
      <c r="A217" s="7">
        <v>45028</v>
      </c>
      <c r="B217" s="112" t="s">
        <v>277</v>
      </c>
      <c r="C217" s="53" t="s">
        <v>63</v>
      </c>
      <c r="D217" s="10"/>
      <c r="E217" s="10">
        <f>+D217</f>
        <v>0</v>
      </c>
      <c r="F217" s="10"/>
      <c r="G217" s="10">
        <f>IF(J217&gt;0,0,F217)</f>
        <v>0</v>
      </c>
      <c r="H217" s="10">
        <f>+D217</f>
        <v>0</v>
      </c>
      <c r="I217" s="10"/>
      <c r="J217" s="50"/>
      <c r="K217" s="11"/>
      <c r="L217" s="10">
        <v>16964.240000000002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>
        <v>45030</v>
      </c>
      <c r="B218" s="8" t="s">
        <v>275</v>
      </c>
      <c r="C218" s="53" t="s">
        <v>59</v>
      </c>
      <c r="D218" s="10"/>
      <c r="E218" s="10">
        <f t="shared" si="43"/>
        <v>0</v>
      </c>
      <c r="F218" s="10">
        <v>56560.56</v>
      </c>
      <c r="G218" s="10">
        <f t="shared" si="41"/>
        <v>0</v>
      </c>
      <c r="H218" s="10">
        <f t="shared" si="42"/>
        <v>0</v>
      </c>
      <c r="I218" s="10"/>
      <c r="J218" s="50" t="s">
        <v>107</v>
      </c>
      <c r="K218" s="11">
        <v>6811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>
        <v>45030</v>
      </c>
      <c r="B219" s="8" t="s">
        <v>276</v>
      </c>
      <c r="C219" s="53" t="s">
        <v>59</v>
      </c>
      <c r="D219" s="10"/>
      <c r="E219" s="10">
        <f t="shared" si="43"/>
        <v>0</v>
      </c>
      <c r="F219" s="10">
        <v>2976.87</v>
      </c>
      <c r="G219" s="10">
        <f t="shared" si="41"/>
        <v>0</v>
      </c>
      <c r="H219" s="10">
        <f t="shared" si="42"/>
        <v>0</v>
      </c>
      <c r="I219" s="10"/>
      <c r="J219" s="50" t="s">
        <v>107</v>
      </c>
      <c r="K219" s="11">
        <v>6811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x14ac:dyDescent="0.2">
      <c r="A220" s="54">
        <v>45002</v>
      </c>
      <c r="B220" s="55" t="s">
        <v>278</v>
      </c>
      <c r="C220" s="56" t="s">
        <v>124</v>
      </c>
      <c r="G220" s="118">
        <v>63680.14</v>
      </c>
      <c r="J220" s="93" t="s">
        <v>107</v>
      </c>
    </row>
    <row r="221" spans="1:254" s="12" customFormat="1" ht="14.1" customHeight="1" x14ac:dyDescent="0.2">
      <c r="A221" s="7">
        <v>45026</v>
      </c>
      <c r="B221" s="8" t="s">
        <v>279</v>
      </c>
      <c r="C221" s="53" t="s">
        <v>124</v>
      </c>
      <c r="D221" s="10"/>
      <c r="E221" s="10">
        <f t="shared" si="43"/>
        <v>0</v>
      </c>
      <c r="F221" s="10"/>
      <c r="G221" s="10">
        <v>-75925.5</v>
      </c>
      <c r="H221" s="10">
        <f t="shared" si="42"/>
        <v>0</v>
      </c>
      <c r="I221" s="10"/>
      <c r="J221" s="50" t="s">
        <v>112</v>
      </c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5">
      <c r="A222" s="7">
        <v>45064</v>
      </c>
      <c r="B222" s="112" t="s">
        <v>280</v>
      </c>
      <c r="C222" s="53" t="s">
        <v>63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0"/>
      <c r="K222" s="11"/>
      <c r="L222" s="10">
        <v>59537.43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 t="s">
        <v>282</v>
      </c>
      <c r="B223" s="119" t="s">
        <v>281</v>
      </c>
      <c r="C223" s="53" t="s">
        <v>59</v>
      </c>
      <c r="D223" s="10"/>
      <c r="E223" s="10">
        <f t="shared" si="43"/>
        <v>0</v>
      </c>
      <c r="F223" s="10">
        <v>2600.5</v>
      </c>
      <c r="G223" s="10">
        <f t="shared" si="41"/>
        <v>0</v>
      </c>
      <c r="H223" s="10">
        <f t="shared" si="42"/>
        <v>0</v>
      </c>
      <c r="I223" s="10"/>
      <c r="J223" s="50" t="s">
        <v>72</v>
      </c>
      <c r="K223" s="11">
        <v>6849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5">
      <c r="A224" s="7">
        <v>45100</v>
      </c>
      <c r="B224" s="112" t="s">
        <v>283</v>
      </c>
      <c r="C224" s="53" t="s">
        <v>63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>
        <v>59537.43</v>
      </c>
      <c r="J224" s="50"/>
      <c r="K224" s="11">
        <v>4760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5">
      <c r="A225" s="7" t="s">
        <v>282</v>
      </c>
      <c r="B225" s="112" t="s">
        <v>288</v>
      </c>
      <c r="C225" s="53" t="s">
        <v>63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0"/>
      <c r="K225" s="11"/>
      <c r="L225" s="10">
        <v>2600.5</v>
      </c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5">
      <c r="A226" s="7">
        <v>45051</v>
      </c>
      <c r="B226" s="112" t="s">
        <v>284</v>
      </c>
      <c r="C226" s="53" t="s">
        <v>63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>
        <v>16964.240000000002</v>
      </c>
      <c r="J226" s="50"/>
      <c r="K226" s="11">
        <v>4760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3" t="s">
        <v>48</v>
      </c>
      <c r="D227" s="10"/>
      <c r="E227" s="10">
        <f t="shared" si="43"/>
        <v>0</v>
      </c>
      <c r="F227" s="10"/>
      <c r="G227" s="10">
        <f t="shared" ref="G227:G238" si="44">IF(J227&gt;0,0,F227)</f>
        <v>0</v>
      </c>
      <c r="H227" s="10">
        <f t="shared" ref="H227:H238" si="45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5">
      <c r="A228" s="47" t="s">
        <v>285</v>
      </c>
      <c r="B228" s="8"/>
      <c r="C228" s="53" t="s">
        <v>48</v>
      </c>
      <c r="D228" s="10"/>
      <c r="E228" s="10">
        <f t="shared" si="43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>
        <v>45140</v>
      </c>
      <c r="B229" s="8" t="s">
        <v>286</v>
      </c>
      <c r="C229" s="53" t="s">
        <v>124</v>
      </c>
      <c r="D229" s="10"/>
      <c r="E229" s="10">
        <f t="shared" si="43"/>
        <v>0</v>
      </c>
      <c r="F229" s="10"/>
      <c r="G229" s="10">
        <v>-5840</v>
      </c>
      <c r="H229" s="10">
        <f t="shared" si="45"/>
        <v>0</v>
      </c>
      <c r="I229" s="10"/>
      <c r="J229" s="50" t="s">
        <v>107</v>
      </c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5">
      <c r="A230" s="7">
        <v>45155</v>
      </c>
      <c r="B230" s="112" t="s">
        <v>287</v>
      </c>
      <c r="C230" s="53" t="s">
        <v>63</v>
      </c>
      <c r="D230" s="10"/>
      <c r="E230" s="10">
        <f t="shared" ref="E230:E238" si="46">+D230</f>
        <v>0</v>
      </c>
      <c r="F230" s="10"/>
      <c r="G230" s="10">
        <f t="shared" si="44"/>
        <v>0</v>
      </c>
      <c r="H230" s="10">
        <f t="shared" si="45"/>
        <v>0</v>
      </c>
      <c r="I230" s="10">
        <v>2600.5</v>
      </c>
      <c r="J230" s="50"/>
      <c r="K230" s="11">
        <v>4760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>
        <v>45167</v>
      </c>
      <c r="B231" s="8" t="s">
        <v>289</v>
      </c>
      <c r="C231" s="53" t="s">
        <v>59</v>
      </c>
      <c r="D231" s="10"/>
      <c r="E231" s="10">
        <f t="shared" si="46"/>
        <v>0</v>
      </c>
      <c r="F231" s="10">
        <v>330205.58</v>
      </c>
      <c r="G231" s="10">
        <f t="shared" si="44"/>
        <v>0</v>
      </c>
      <c r="H231" s="10">
        <f t="shared" si="45"/>
        <v>0</v>
      </c>
      <c r="I231" s="10"/>
      <c r="J231" s="50" t="s">
        <v>107</v>
      </c>
      <c r="K231" s="11">
        <v>6811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5">
      <c r="A232" s="7">
        <v>45182</v>
      </c>
      <c r="B232" s="112" t="s">
        <v>290</v>
      </c>
      <c r="C232" s="53" t="s">
        <v>63</v>
      </c>
      <c r="D232" s="10"/>
      <c r="E232" s="10">
        <f t="shared" si="46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0"/>
      <c r="K232" s="11"/>
      <c r="L232" s="10">
        <v>330205.58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5">
      <c r="A233" s="7">
        <v>45212</v>
      </c>
      <c r="B233" s="112" t="s">
        <v>291</v>
      </c>
      <c r="C233" s="53" t="s">
        <v>63</v>
      </c>
      <c r="D233" s="10"/>
      <c r="E233" s="10">
        <f t="shared" si="46"/>
        <v>0</v>
      </c>
      <c r="F233" s="10"/>
      <c r="G233" s="10"/>
      <c r="H233" s="10">
        <f t="shared" si="45"/>
        <v>0</v>
      </c>
      <c r="I233" s="10">
        <v>330205.58</v>
      </c>
      <c r="J233" s="50"/>
      <c r="K233" s="11">
        <v>4760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5">
      <c r="A234" s="7">
        <v>45351</v>
      </c>
      <c r="B234" s="120" t="s">
        <v>292</v>
      </c>
      <c r="C234" s="53" t="s">
        <v>59</v>
      </c>
      <c r="D234" s="10">
        <v>-4734</v>
      </c>
      <c r="E234" s="10">
        <f t="shared" si="46"/>
        <v>-4734</v>
      </c>
      <c r="F234" s="10"/>
      <c r="G234" s="10">
        <f t="shared" si="44"/>
        <v>0</v>
      </c>
      <c r="H234" s="10">
        <f t="shared" si="45"/>
        <v>-4734</v>
      </c>
      <c r="I234" s="10"/>
      <c r="J234" s="50"/>
      <c r="K234" s="11">
        <v>6865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3" t="s">
        <v>48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2" customFormat="1" ht="12" x14ac:dyDescent="0.25">
      <c r="A236" s="121" t="s">
        <v>293</v>
      </c>
    </row>
    <row r="237" spans="1:254" s="122" customFormat="1" ht="12" x14ac:dyDescent="0.25">
      <c r="A237" s="123">
        <v>45510</v>
      </c>
      <c r="B237" s="124" t="s">
        <v>294</v>
      </c>
      <c r="C237" s="125" t="s">
        <v>59</v>
      </c>
      <c r="F237" s="126">
        <v>10358</v>
      </c>
      <c r="G237" s="10">
        <f t="shared" ref="G237" si="47">IF(J237&gt;0,0,F237)</f>
        <v>10358</v>
      </c>
      <c r="H237" s="10">
        <f t="shared" ref="H237" si="48">+D237</f>
        <v>0</v>
      </c>
      <c r="K237" s="127">
        <v>6870</v>
      </c>
    </row>
    <row r="238" spans="1:254" s="12" customFormat="1" ht="14.1" customHeight="1" x14ac:dyDescent="0.25">
      <c r="A238" s="7">
        <v>45565</v>
      </c>
      <c r="B238" s="112" t="s">
        <v>295</v>
      </c>
      <c r="C238" s="53" t="s">
        <v>63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0"/>
      <c r="K238" s="11"/>
      <c r="L238" s="10">
        <v>10358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5">
      <c r="A239" s="7">
        <v>45590</v>
      </c>
      <c r="B239" s="112" t="s">
        <v>296</v>
      </c>
      <c r="C239" s="53" t="s">
        <v>63</v>
      </c>
      <c r="D239" s="10"/>
      <c r="E239" s="10">
        <f>+D239</f>
        <v>0</v>
      </c>
      <c r="F239" s="10"/>
      <c r="G239" s="10">
        <f>IF(J239&gt;0,0,F239)</f>
        <v>0</v>
      </c>
      <c r="H239" s="10">
        <f>+D239</f>
        <v>0</v>
      </c>
      <c r="I239" s="10">
        <v>10358</v>
      </c>
      <c r="J239" s="50"/>
      <c r="K239" s="11">
        <v>4760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x14ac:dyDescent="0.2">
      <c r="E240" s="10">
        <f t="shared" ref="E240:E261" si="49">+D240</f>
        <v>0</v>
      </c>
      <c r="G240" s="10">
        <f t="shared" ref="G240:G261" si="50">IF(J240&gt;0,0,F240)</f>
        <v>0</v>
      </c>
      <c r="H240" s="10">
        <f t="shared" ref="H240:H261" si="51">+D240</f>
        <v>0</v>
      </c>
    </row>
    <row r="241" spans="1:11" ht="12" x14ac:dyDescent="0.25">
      <c r="A241" s="121" t="s">
        <v>297</v>
      </c>
      <c r="E241" s="10">
        <f t="shared" si="49"/>
        <v>0</v>
      </c>
      <c r="G241" s="10">
        <f t="shared" si="50"/>
        <v>0</v>
      </c>
      <c r="H241" s="10">
        <f t="shared" si="51"/>
        <v>0</v>
      </c>
    </row>
    <row r="242" spans="1:11" ht="12" x14ac:dyDescent="0.25">
      <c r="A242" s="54">
        <v>46148.449745370373</v>
      </c>
      <c r="B242" s="128" t="s">
        <v>298</v>
      </c>
      <c r="C242" s="56" t="s">
        <v>124</v>
      </c>
      <c r="E242" s="10">
        <f t="shared" si="49"/>
        <v>0</v>
      </c>
      <c r="G242" s="10">
        <v>-22164.48</v>
      </c>
      <c r="H242" s="10">
        <f t="shared" si="51"/>
        <v>0</v>
      </c>
      <c r="J242" s="93">
        <v>2070513</v>
      </c>
    </row>
    <row r="243" spans="1:11" x14ac:dyDescent="0.2">
      <c r="A243" s="54">
        <v>46212</v>
      </c>
      <c r="B243" s="55" t="s">
        <v>300</v>
      </c>
      <c r="C243" s="56" t="s">
        <v>307</v>
      </c>
      <c r="E243" s="10">
        <f t="shared" si="49"/>
        <v>0</v>
      </c>
      <c r="F243" s="57">
        <v>4734</v>
      </c>
      <c r="G243" s="10">
        <f t="shared" si="50"/>
        <v>4734</v>
      </c>
      <c r="H243" s="10">
        <f t="shared" si="51"/>
        <v>0</v>
      </c>
      <c r="K243" s="94">
        <v>6137</v>
      </c>
    </row>
    <row r="244" spans="1:11" x14ac:dyDescent="0.2">
      <c r="A244" s="54">
        <v>46202</v>
      </c>
      <c r="B244" s="55" t="s">
        <v>300</v>
      </c>
      <c r="C244" s="56" t="s">
        <v>307</v>
      </c>
      <c r="E244" s="10">
        <f t="shared" si="49"/>
        <v>0</v>
      </c>
      <c r="F244" s="57">
        <v>-4734</v>
      </c>
      <c r="G244" s="10">
        <f t="shared" si="50"/>
        <v>-4734</v>
      </c>
      <c r="H244" s="10">
        <f t="shared" si="51"/>
        <v>0</v>
      </c>
      <c r="K244" s="94">
        <v>6137</v>
      </c>
    </row>
    <row r="245" spans="1:11" x14ac:dyDescent="0.2">
      <c r="A245" s="54">
        <v>46198</v>
      </c>
      <c r="B245" s="55" t="s">
        <v>301</v>
      </c>
      <c r="C245" s="56" t="s">
        <v>307</v>
      </c>
      <c r="E245" s="10">
        <f t="shared" si="49"/>
        <v>0</v>
      </c>
      <c r="F245" s="57">
        <v>4734</v>
      </c>
      <c r="G245" s="10">
        <f t="shared" si="50"/>
        <v>4734</v>
      </c>
      <c r="H245" s="10">
        <f t="shared" si="51"/>
        <v>0</v>
      </c>
      <c r="K245" s="94">
        <v>6137</v>
      </c>
    </row>
    <row r="246" spans="1:11" x14ac:dyDescent="0.2">
      <c r="A246" s="54">
        <v>46212</v>
      </c>
      <c r="B246" s="55" t="s">
        <v>302</v>
      </c>
      <c r="C246" s="56" t="s">
        <v>307</v>
      </c>
      <c r="D246" s="57">
        <v>-22885072.219999999</v>
      </c>
      <c r="E246" s="10">
        <f t="shared" si="49"/>
        <v>-22885072.219999999</v>
      </c>
      <c r="G246" s="10">
        <f t="shared" si="50"/>
        <v>0</v>
      </c>
      <c r="H246" s="10">
        <f t="shared" si="51"/>
        <v>-22885072.219999999</v>
      </c>
      <c r="K246" s="94">
        <v>4760</v>
      </c>
    </row>
    <row r="247" spans="1:11" x14ac:dyDescent="0.2">
      <c r="A247" s="54">
        <v>46212</v>
      </c>
      <c r="B247" s="55" t="s">
        <v>303</v>
      </c>
      <c r="C247" s="56" t="s">
        <v>307</v>
      </c>
      <c r="D247" s="57">
        <v>22885072.219999999</v>
      </c>
      <c r="E247" s="10">
        <f t="shared" si="49"/>
        <v>22885072.219999999</v>
      </c>
      <c r="G247" s="10">
        <f t="shared" si="50"/>
        <v>0</v>
      </c>
      <c r="H247" s="10">
        <f t="shared" si="51"/>
        <v>22885072.219999999</v>
      </c>
      <c r="K247" s="94">
        <v>4760</v>
      </c>
    </row>
    <row r="248" spans="1:11" x14ac:dyDescent="0.2">
      <c r="A248" s="54">
        <v>46212</v>
      </c>
      <c r="B248" s="55" t="s">
        <v>303</v>
      </c>
      <c r="C248" s="56" t="s">
        <v>307</v>
      </c>
      <c r="D248" s="57">
        <v>626661.78</v>
      </c>
      <c r="E248" s="10">
        <f t="shared" si="49"/>
        <v>626661.78</v>
      </c>
      <c r="G248" s="10">
        <f t="shared" si="50"/>
        <v>0</v>
      </c>
      <c r="H248" s="10">
        <f t="shared" si="51"/>
        <v>626661.78</v>
      </c>
      <c r="K248" s="94">
        <v>4760</v>
      </c>
    </row>
    <row r="249" spans="1:11" x14ac:dyDescent="0.2">
      <c r="A249" s="54">
        <v>46212</v>
      </c>
      <c r="B249" s="55" t="s">
        <v>304</v>
      </c>
      <c r="C249" s="56" t="s">
        <v>307</v>
      </c>
      <c r="D249" s="57">
        <v>-23511734</v>
      </c>
      <c r="E249" s="10">
        <f t="shared" si="49"/>
        <v>-23511734</v>
      </c>
      <c r="G249" s="10">
        <f t="shared" si="50"/>
        <v>0</v>
      </c>
      <c r="H249" s="10">
        <f t="shared" si="51"/>
        <v>-23511734</v>
      </c>
      <c r="K249" s="94">
        <v>4760</v>
      </c>
    </row>
    <row r="250" spans="1:11" x14ac:dyDescent="0.2">
      <c r="A250" s="54">
        <v>46212</v>
      </c>
      <c r="B250" s="55" t="s">
        <v>304</v>
      </c>
      <c r="C250" s="56" t="s">
        <v>307</v>
      </c>
      <c r="D250" s="57">
        <v>23516468</v>
      </c>
      <c r="E250" s="10">
        <f t="shared" si="49"/>
        <v>23516468</v>
      </c>
      <c r="G250" s="10">
        <f t="shared" si="50"/>
        <v>0</v>
      </c>
      <c r="H250" s="10">
        <f t="shared" si="51"/>
        <v>23516468</v>
      </c>
      <c r="K250" s="94">
        <v>4761</v>
      </c>
    </row>
    <row r="251" spans="1:11" x14ac:dyDescent="0.2">
      <c r="A251" s="54">
        <v>46212</v>
      </c>
      <c r="B251" s="55" t="s">
        <v>305</v>
      </c>
      <c r="C251" s="56" t="s">
        <v>307</v>
      </c>
      <c r="D251" s="57">
        <v>10000000</v>
      </c>
      <c r="E251" s="10">
        <f t="shared" si="49"/>
        <v>10000000</v>
      </c>
      <c r="G251" s="10">
        <f t="shared" si="50"/>
        <v>0</v>
      </c>
      <c r="H251" s="10">
        <f t="shared" si="51"/>
        <v>10000000</v>
      </c>
      <c r="K251" s="94">
        <v>4761</v>
      </c>
    </row>
    <row r="252" spans="1:11" x14ac:dyDescent="0.2">
      <c r="A252" s="54">
        <v>46212</v>
      </c>
      <c r="B252" s="55" t="s">
        <v>305</v>
      </c>
      <c r="C252" s="56" t="s">
        <v>307</v>
      </c>
      <c r="D252" s="57">
        <v>7558561</v>
      </c>
      <c r="E252" s="10">
        <f t="shared" si="49"/>
        <v>7558561</v>
      </c>
      <c r="G252" s="10">
        <f t="shared" si="50"/>
        <v>0</v>
      </c>
      <c r="H252" s="10">
        <f t="shared" si="51"/>
        <v>7558561</v>
      </c>
      <c r="K252" s="94">
        <v>4761</v>
      </c>
    </row>
    <row r="253" spans="1:11" x14ac:dyDescent="0.2">
      <c r="A253" s="54">
        <v>46212</v>
      </c>
      <c r="B253" s="55" t="s">
        <v>305</v>
      </c>
      <c r="C253" s="56" t="s">
        <v>307</v>
      </c>
      <c r="D253" s="57">
        <v>5957907</v>
      </c>
      <c r="E253" s="10">
        <f t="shared" si="49"/>
        <v>5957907</v>
      </c>
      <c r="G253" s="10">
        <f t="shared" si="50"/>
        <v>0</v>
      </c>
      <c r="H253" s="10">
        <f t="shared" si="51"/>
        <v>5957907</v>
      </c>
      <c r="K253" s="94">
        <v>4761</v>
      </c>
    </row>
    <row r="254" spans="1:11" x14ac:dyDescent="0.2">
      <c r="A254" s="54">
        <v>46212</v>
      </c>
      <c r="B254" s="55" t="s">
        <v>305</v>
      </c>
      <c r="C254" s="56" t="s">
        <v>307</v>
      </c>
      <c r="D254" s="57">
        <v>-4734</v>
      </c>
      <c r="E254" s="10">
        <f t="shared" si="49"/>
        <v>-4734</v>
      </c>
      <c r="G254" s="10">
        <f t="shared" si="50"/>
        <v>0</v>
      </c>
      <c r="H254" s="10">
        <f t="shared" si="51"/>
        <v>-4734</v>
      </c>
      <c r="K254" s="94">
        <v>4672</v>
      </c>
    </row>
    <row r="255" spans="1:11" x14ac:dyDescent="0.2">
      <c r="A255" s="54">
        <v>46212</v>
      </c>
      <c r="B255" s="55" t="s">
        <v>305</v>
      </c>
      <c r="C255" s="56" t="s">
        <v>307</v>
      </c>
      <c r="D255" s="57">
        <v>45770144.439999998</v>
      </c>
      <c r="E255" s="10">
        <f t="shared" si="49"/>
        <v>45770144.439999998</v>
      </c>
      <c r="G255" s="10">
        <f t="shared" si="50"/>
        <v>0</v>
      </c>
      <c r="H255" s="10">
        <f t="shared" si="51"/>
        <v>45770144.439999998</v>
      </c>
      <c r="K255" s="94">
        <v>4760</v>
      </c>
    </row>
    <row r="256" spans="1:11" x14ac:dyDescent="0.2">
      <c r="A256" s="54">
        <v>46212</v>
      </c>
      <c r="B256" s="55" t="s">
        <v>305</v>
      </c>
      <c r="C256" s="56" t="s">
        <v>307</v>
      </c>
      <c r="D256" s="57">
        <v>-47023468</v>
      </c>
      <c r="E256" s="10">
        <f t="shared" si="49"/>
        <v>-47023468</v>
      </c>
      <c r="G256" s="10">
        <f t="shared" si="50"/>
        <v>0</v>
      </c>
      <c r="H256" s="10">
        <f t="shared" si="51"/>
        <v>-47023468</v>
      </c>
      <c r="K256" s="94">
        <v>4760</v>
      </c>
    </row>
    <row r="257" spans="1:11" x14ac:dyDescent="0.2">
      <c r="A257" s="54">
        <v>46212</v>
      </c>
      <c r="B257" s="55" t="s">
        <v>305</v>
      </c>
      <c r="C257" s="56" t="s">
        <v>307</v>
      </c>
      <c r="D257" s="57">
        <v>-45770144.439999998</v>
      </c>
      <c r="E257" s="10">
        <f t="shared" si="49"/>
        <v>-45770144.439999998</v>
      </c>
      <c r="G257" s="10">
        <f t="shared" si="50"/>
        <v>0</v>
      </c>
      <c r="H257" s="10">
        <f t="shared" si="51"/>
        <v>-45770144.439999998</v>
      </c>
      <c r="K257" s="94">
        <v>4760</v>
      </c>
    </row>
    <row r="258" spans="1:11" x14ac:dyDescent="0.2">
      <c r="A258" s="54">
        <v>46212</v>
      </c>
      <c r="B258" s="55" t="s">
        <v>305</v>
      </c>
      <c r="C258" s="56" t="s">
        <v>307</v>
      </c>
      <c r="D258" s="57">
        <v>-1253323.56</v>
      </c>
      <c r="E258" s="10">
        <f t="shared" si="49"/>
        <v>-1253323.56</v>
      </c>
      <c r="G258" s="10">
        <f t="shared" si="50"/>
        <v>0</v>
      </c>
      <c r="H258" s="10">
        <f t="shared" si="51"/>
        <v>-1253323.56</v>
      </c>
      <c r="K258" s="94">
        <v>4760</v>
      </c>
    </row>
    <row r="259" spans="1:11" x14ac:dyDescent="0.2">
      <c r="A259" s="54">
        <v>46212</v>
      </c>
      <c r="B259" s="55" t="s">
        <v>305</v>
      </c>
      <c r="C259" s="56" t="s">
        <v>307</v>
      </c>
      <c r="D259" s="57">
        <v>-9468</v>
      </c>
      <c r="E259" s="10">
        <f t="shared" si="49"/>
        <v>-9468</v>
      </c>
      <c r="G259" s="10">
        <f t="shared" si="50"/>
        <v>0</v>
      </c>
      <c r="H259" s="10">
        <f t="shared" si="51"/>
        <v>-9468</v>
      </c>
      <c r="K259" s="94">
        <v>4760</v>
      </c>
    </row>
    <row r="260" spans="1:11" x14ac:dyDescent="0.2">
      <c r="A260" s="54">
        <v>46209</v>
      </c>
      <c r="B260" s="55" t="s">
        <v>305</v>
      </c>
      <c r="C260" s="56" t="s">
        <v>307</v>
      </c>
      <c r="D260" s="57">
        <v>23516468</v>
      </c>
      <c r="E260" s="10">
        <f t="shared" si="49"/>
        <v>23516468</v>
      </c>
      <c r="G260" s="10">
        <f t="shared" si="50"/>
        <v>0</v>
      </c>
      <c r="H260" s="10">
        <f t="shared" si="51"/>
        <v>23516468</v>
      </c>
      <c r="K260" s="94">
        <v>4760</v>
      </c>
    </row>
    <row r="261" spans="1:11" x14ac:dyDescent="0.2">
      <c r="A261" s="54">
        <v>46209</v>
      </c>
      <c r="B261" s="55" t="s">
        <v>305</v>
      </c>
      <c r="C261" s="56" t="s">
        <v>307</v>
      </c>
      <c r="D261" s="57">
        <v>-23516468</v>
      </c>
      <c r="E261" s="10">
        <f t="shared" si="49"/>
        <v>-23516468</v>
      </c>
      <c r="G261" s="10">
        <f t="shared" si="50"/>
        <v>0</v>
      </c>
      <c r="H261" s="10">
        <f t="shared" si="51"/>
        <v>-23516468</v>
      </c>
      <c r="K261" s="94">
        <v>4760</v>
      </c>
    </row>
    <row r="262" spans="1:11" x14ac:dyDescent="0.2">
      <c r="A262" s="54">
        <v>46209</v>
      </c>
      <c r="B262" s="55" t="s">
        <v>305</v>
      </c>
      <c r="C262" s="56" t="s">
        <v>307</v>
      </c>
      <c r="D262" s="57">
        <v>22885072.219999999</v>
      </c>
      <c r="E262" s="10">
        <f t="shared" ref="E262:E325" si="52">+D262</f>
        <v>22885072.219999999</v>
      </c>
      <c r="G262" s="10">
        <f t="shared" ref="G262:G325" si="53">IF(J262&gt;0,0,F262)</f>
        <v>0</v>
      </c>
      <c r="H262" s="10">
        <f t="shared" ref="H262:H325" si="54">+D262</f>
        <v>22885072.219999999</v>
      </c>
      <c r="K262" s="94">
        <v>4760</v>
      </c>
    </row>
    <row r="263" spans="1:11" x14ac:dyDescent="0.2">
      <c r="A263" s="54">
        <v>46209</v>
      </c>
      <c r="B263" s="55" t="s">
        <v>305</v>
      </c>
      <c r="C263" s="56" t="s">
        <v>307</v>
      </c>
      <c r="D263" s="57">
        <v>-10000000</v>
      </c>
      <c r="E263" s="10">
        <f t="shared" si="52"/>
        <v>-10000000</v>
      </c>
      <c r="G263" s="10">
        <f t="shared" si="53"/>
        <v>0</v>
      </c>
      <c r="H263" s="10">
        <f t="shared" si="54"/>
        <v>-10000000</v>
      </c>
      <c r="K263" s="94">
        <v>4761</v>
      </c>
    </row>
    <row r="264" spans="1:11" x14ac:dyDescent="0.2">
      <c r="A264" s="54">
        <v>46209</v>
      </c>
      <c r="B264" s="55" t="s">
        <v>305</v>
      </c>
      <c r="C264" s="56" t="s">
        <v>307</v>
      </c>
      <c r="D264" s="57">
        <v>-7558561</v>
      </c>
      <c r="E264" s="10">
        <f t="shared" si="52"/>
        <v>-7558561</v>
      </c>
      <c r="G264" s="10">
        <f t="shared" si="53"/>
        <v>0</v>
      </c>
      <c r="H264" s="10">
        <f t="shared" si="54"/>
        <v>-7558561</v>
      </c>
      <c r="K264" s="94">
        <v>4761</v>
      </c>
    </row>
    <row r="265" spans="1:11" x14ac:dyDescent="0.2">
      <c r="A265" s="54">
        <v>46209</v>
      </c>
      <c r="B265" s="55" t="s">
        <v>305</v>
      </c>
      <c r="C265" s="56" t="s">
        <v>307</v>
      </c>
      <c r="D265" s="57">
        <v>-5957907</v>
      </c>
      <c r="E265" s="10">
        <f t="shared" si="52"/>
        <v>-5957907</v>
      </c>
      <c r="G265" s="10">
        <f t="shared" si="53"/>
        <v>0</v>
      </c>
      <c r="H265" s="10">
        <f t="shared" si="54"/>
        <v>-5957907</v>
      </c>
      <c r="K265" s="94">
        <v>4761</v>
      </c>
    </row>
    <row r="266" spans="1:11" x14ac:dyDescent="0.2">
      <c r="A266" s="54">
        <v>46209</v>
      </c>
      <c r="B266" s="55" t="s">
        <v>305</v>
      </c>
      <c r="C266" s="56" t="s">
        <v>307</v>
      </c>
      <c r="D266" s="57">
        <v>4734</v>
      </c>
      <c r="E266" s="10">
        <f t="shared" si="52"/>
        <v>4734</v>
      </c>
      <c r="G266" s="10">
        <f t="shared" si="53"/>
        <v>0</v>
      </c>
      <c r="H266" s="10">
        <f t="shared" si="54"/>
        <v>4734</v>
      </c>
      <c r="K266" s="94">
        <v>4672</v>
      </c>
    </row>
    <row r="267" spans="1:11" x14ac:dyDescent="0.2">
      <c r="A267" s="54">
        <v>46209</v>
      </c>
      <c r="B267" s="55" t="s">
        <v>305</v>
      </c>
      <c r="C267" s="56" t="s">
        <v>307</v>
      </c>
      <c r="D267" s="57">
        <v>-45770144.439999998</v>
      </c>
      <c r="E267" s="10">
        <f t="shared" si="52"/>
        <v>-45770144.439999998</v>
      </c>
      <c r="G267" s="10">
        <f t="shared" si="53"/>
        <v>0</v>
      </c>
      <c r="H267" s="10">
        <f t="shared" si="54"/>
        <v>-45770144.439999998</v>
      </c>
      <c r="K267" s="94">
        <v>4760</v>
      </c>
    </row>
    <row r="268" spans="1:11" x14ac:dyDescent="0.2">
      <c r="A268" s="54">
        <v>46209</v>
      </c>
      <c r="B268" s="55" t="s">
        <v>305</v>
      </c>
      <c r="C268" s="56" t="s">
        <v>307</v>
      </c>
      <c r="D268" s="57">
        <v>47023468</v>
      </c>
      <c r="E268" s="10">
        <f t="shared" si="52"/>
        <v>47023468</v>
      </c>
      <c r="G268" s="10">
        <f t="shared" si="53"/>
        <v>0</v>
      </c>
      <c r="H268" s="10">
        <f t="shared" si="54"/>
        <v>47023468</v>
      </c>
      <c r="K268" s="94">
        <v>4760</v>
      </c>
    </row>
    <row r="269" spans="1:11" x14ac:dyDescent="0.2">
      <c r="A269" s="54">
        <v>46209</v>
      </c>
      <c r="B269" s="55" t="s">
        <v>305</v>
      </c>
      <c r="C269" s="56" t="s">
        <v>307</v>
      </c>
      <c r="D269" s="57">
        <v>45770144.439999998</v>
      </c>
      <c r="E269" s="10">
        <f t="shared" si="52"/>
        <v>45770144.439999998</v>
      </c>
      <c r="G269" s="10">
        <f t="shared" si="53"/>
        <v>0</v>
      </c>
      <c r="H269" s="10">
        <f t="shared" si="54"/>
        <v>45770144.439999998</v>
      </c>
      <c r="K269" s="94">
        <v>4760</v>
      </c>
    </row>
    <row r="270" spans="1:11" x14ac:dyDescent="0.2">
      <c r="A270" s="54">
        <v>46209</v>
      </c>
      <c r="B270" s="55" t="s">
        <v>305</v>
      </c>
      <c r="C270" s="56" t="s">
        <v>307</v>
      </c>
      <c r="D270" s="57">
        <v>1253323.56</v>
      </c>
      <c r="E270" s="10">
        <f t="shared" si="52"/>
        <v>1253323.56</v>
      </c>
      <c r="G270" s="10">
        <f t="shared" si="53"/>
        <v>0</v>
      </c>
      <c r="H270" s="10">
        <f t="shared" si="54"/>
        <v>1253323.56</v>
      </c>
      <c r="K270" s="94">
        <v>4760</v>
      </c>
    </row>
    <row r="271" spans="1:11" x14ac:dyDescent="0.2">
      <c r="A271" s="54">
        <v>46209</v>
      </c>
      <c r="B271" s="55" t="s">
        <v>305</v>
      </c>
      <c r="C271" s="56" t="s">
        <v>307</v>
      </c>
      <c r="D271" s="57">
        <v>9468</v>
      </c>
      <c r="E271" s="10">
        <f t="shared" si="52"/>
        <v>9468</v>
      </c>
      <c r="G271" s="10">
        <f t="shared" si="53"/>
        <v>0</v>
      </c>
      <c r="H271" s="10">
        <f t="shared" si="54"/>
        <v>9468</v>
      </c>
      <c r="K271" s="94">
        <v>4760</v>
      </c>
    </row>
    <row r="272" spans="1:11" x14ac:dyDescent="0.2">
      <c r="A272" s="54">
        <v>46204</v>
      </c>
      <c r="B272" s="55" t="s">
        <v>304</v>
      </c>
      <c r="C272" s="56" t="s">
        <v>307</v>
      </c>
      <c r="D272" s="57">
        <v>23511734</v>
      </c>
      <c r="E272" s="10">
        <f t="shared" si="52"/>
        <v>23511734</v>
      </c>
      <c r="G272" s="10">
        <f t="shared" si="53"/>
        <v>0</v>
      </c>
      <c r="H272" s="10">
        <f t="shared" si="54"/>
        <v>23511734</v>
      </c>
      <c r="K272" s="94">
        <v>4760</v>
      </c>
    </row>
    <row r="273" spans="1:11" x14ac:dyDescent="0.2">
      <c r="A273" s="54">
        <v>46204</v>
      </c>
      <c r="B273" s="55" t="s">
        <v>304</v>
      </c>
      <c r="C273" s="56" t="s">
        <v>307</v>
      </c>
      <c r="D273" s="57">
        <v>-23516468</v>
      </c>
      <c r="E273" s="10">
        <f t="shared" si="52"/>
        <v>-23516468</v>
      </c>
      <c r="G273" s="10">
        <f t="shared" si="53"/>
        <v>0</v>
      </c>
      <c r="H273" s="10">
        <f t="shared" si="54"/>
        <v>-23516468</v>
      </c>
      <c r="K273" s="94">
        <v>4761</v>
      </c>
    </row>
    <row r="274" spans="1:11" x14ac:dyDescent="0.2">
      <c r="A274" s="54">
        <v>46202</v>
      </c>
      <c r="B274" s="55" t="s">
        <v>303</v>
      </c>
      <c r="C274" s="56" t="s">
        <v>307</v>
      </c>
      <c r="D274" s="57">
        <v>-22885072.219999999</v>
      </c>
      <c r="E274" s="10">
        <f t="shared" si="52"/>
        <v>-22885072.219999999</v>
      </c>
      <c r="G274" s="10">
        <f t="shared" si="53"/>
        <v>0</v>
      </c>
      <c r="H274" s="10">
        <f t="shared" si="54"/>
        <v>-22885072.219999999</v>
      </c>
      <c r="K274" s="94">
        <v>4760</v>
      </c>
    </row>
    <row r="275" spans="1:11" x14ac:dyDescent="0.2">
      <c r="A275" s="54">
        <v>46202</v>
      </c>
      <c r="B275" s="55" t="s">
        <v>303</v>
      </c>
      <c r="C275" s="56" t="s">
        <v>307</v>
      </c>
      <c r="D275" s="57">
        <v>-626661.78</v>
      </c>
      <c r="E275" s="10">
        <f t="shared" si="52"/>
        <v>-626661.78</v>
      </c>
      <c r="G275" s="10">
        <f t="shared" si="53"/>
        <v>0</v>
      </c>
      <c r="H275" s="10">
        <f t="shared" si="54"/>
        <v>-626661.78</v>
      </c>
      <c r="K275" s="94">
        <v>4760</v>
      </c>
    </row>
    <row r="276" spans="1:11" x14ac:dyDescent="0.2">
      <c r="A276" s="54">
        <v>46198</v>
      </c>
      <c r="B276" s="55" t="s">
        <v>306</v>
      </c>
      <c r="C276" s="56" t="s">
        <v>307</v>
      </c>
      <c r="D276" s="57">
        <v>4734</v>
      </c>
      <c r="E276" s="10">
        <f t="shared" si="52"/>
        <v>4734</v>
      </c>
      <c r="G276" s="10">
        <f t="shared" si="53"/>
        <v>0</v>
      </c>
      <c r="H276" s="10">
        <f t="shared" si="54"/>
        <v>4734</v>
      </c>
      <c r="K276" s="94">
        <v>4760</v>
      </c>
    </row>
    <row r="277" spans="1:11" x14ac:dyDescent="0.2">
      <c r="A277" s="54">
        <v>46198</v>
      </c>
      <c r="B277" s="55" t="s">
        <v>306</v>
      </c>
      <c r="C277" s="56" t="s">
        <v>307</v>
      </c>
      <c r="D277" s="57">
        <v>-23516468</v>
      </c>
      <c r="E277" s="10">
        <f t="shared" si="52"/>
        <v>-23516468</v>
      </c>
      <c r="G277" s="10">
        <f t="shared" si="53"/>
        <v>0</v>
      </c>
      <c r="H277" s="10">
        <f t="shared" si="54"/>
        <v>-23516468</v>
      </c>
      <c r="K277" s="94">
        <v>4760</v>
      </c>
    </row>
    <row r="278" spans="1:11" x14ac:dyDescent="0.2">
      <c r="A278" s="54">
        <v>46171</v>
      </c>
      <c r="B278" s="55" t="s">
        <v>302</v>
      </c>
      <c r="C278" s="56" t="s">
        <v>307</v>
      </c>
      <c r="D278" s="57">
        <v>22885072.219999999</v>
      </c>
      <c r="E278" s="10">
        <f t="shared" si="52"/>
        <v>22885072.219999999</v>
      </c>
      <c r="G278" s="10">
        <f t="shared" si="53"/>
        <v>0</v>
      </c>
      <c r="H278" s="10">
        <f t="shared" si="54"/>
        <v>22885072.219999999</v>
      </c>
      <c r="K278" s="94">
        <v>4760</v>
      </c>
    </row>
    <row r="279" spans="1:11" x14ac:dyDescent="0.2">
      <c r="E279" s="10">
        <f t="shared" si="52"/>
        <v>0</v>
      </c>
      <c r="G279" s="10">
        <f t="shared" si="53"/>
        <v>0</v>
      </c>
      <c r="H279" s="10">
        <f t="shared" si="54"/>
        <v>0</v>
      </c>
    </row>
    <row r="280" spans="1:11" x14ac:dyDescent="0.2">
      <c r="E280" s="10">
        <f t="shared" si="52"/>
        <v>0</v>
      </c>
      <c r="G280" s="10">
        <f t="shared" si="53"/>
        <v>0</v>
      </c>
      <c r="H280" s="10">
        <f t="shared" si="54"/>
        <v>0</v>
      </c>
    </row>
    <row r="281" spans="1:11" x14ac:dyDescent="0.2">
      <c r="E281" s="10">
        <f t="shared" si="52"/>
        <v>0</v>
      </c>
      <c r="G281" s="10">
        <f t="shared" si="53"/>
        <v>0</v>
      </c>
      <c r="H281" s="10">
        <f t="shared" si="54"/>
        <v>0</v>
      </c>
    </row>
    <row r="282" spans="1:11" x14ac:dyDescent="0.2">
      <c r="E282" s="10">
        <f t="shared" si="52"/>
        <v>0</v>
      </c>
      <c r="G282" s="10">
        <f t="shared" si="53"/>
        <v>0</v>
      </c>
      <c r="H282" s="10">
        <f t="shared" si="54"/>
        <v>0</v>
      </c>
    </row>
    <row r="283" spans="1:11" x14ac:dyDescent="0.2">
      <c r="E283" s="10">
        <f t="shared" si="52"/>
        <v>0</v>
      </c>
      <c r="G283" s="10">
        <f t="shared" si="53"/>
        <v>0</v>
      </c>
      <c r="H283" s="10">
        <f t="shared" si="54"/>
        <v>0</v>
      </c>
    </row>
    <row r="284" spans="1:11" x14ac:dyDescent="0.2">
      <c r="E284" s="10">
        <f t="shared" si="52"/>
        <v>0</v>
      </c>
      <c r="G284" s="10">
        <f t="shared" si="53"/>
        <v>0</v>
      </c>
      <c r="H284" s="10">
        <f t="shared" si="54"/>
        <v>0</v>
      </c>
    </row>
    <row r="285" spans="1:11" x14ac:dyDescent="0.2">
      <c r="E285" s="10">
        <f t="shared" si="52"/>
        <v>0</v>
      </c>
      <c r="G285" s="10">
        <f t="shared" si="53"/>
        <v>0</v>
      </c>
      <c r="H285" s="10">
        <f t="shared" si="54"/>
        <v>0</v>
      </c>
    </row>
    <row r="286" spans="1:11" x14ac:dyDescent="0.2">
      <c r="E286" s="10">
        <f t="shared" si="52"/>
        <v>0</v>
      </c>
      <c r="G286" s="10">
        <f t="shared" si="53"/>
        <v>0</v>
      </c>
      <c r="H286" s="10">
        <f t="shared" si="54"/>
        <v>0</v>
      </c>
    </row>
    <row r="287" spans="1:11" x14ac:dyDescent="0.2">
      <c r="E287" s="10">
        <f t="shared" si="52"/>
        <v>0</v>
      </c>
      <c r="G287" s="10">
        <f t="shared" si="53"/>
        <v>0</v>
      </c>
      <c r="H287" s="10">
        <f t="shared" si="54"/>
        <v>0</v>
      </c>
    </row>
    <row r="288" spans="1:11" x14ac:dyDescent="0.2">
      <c r="E288" s="10">
        <f t="shared" si="52"/>
        <v>0</v>
      </c>
      <c r="G288" s="10">
        <f t="shared" si="53"/>
        <v>0</v>
      </c>
      <c r="H288" s="10">
        <f t="shared" si="54"/>
        <v>0</v>
      </c>
    </row>
    <row r="289" spans="5:8" x14ac:dyDescent="0.2">
      <c r="E289" s="10">
        <f t="shared" si="52"/>
        <v>0</v>
      </c>
      <c r="G289" s="10">
        <f t="shared" si="53"/>
        <v>0</v>
      </c>
      <c r="H289" s="10">
        <f t="shared" si="54"/>
        <v>0</v>
      </c>
    </row>
    <row r="290" spans="5:8" x14ac:dyDescent="0.2">
      <c r="E290" s="10">
        <f t="shared" si="52"/>
        <v>0</v>
      </c>
      <c r="G290" s="10">
        <f t="shared" si="53"/>
        <v>0</v>
      </c>
      <c r="H290" s="10">
        <f t="shared" si="54"/>
        <v>0</v>
      </c>
    </row>
    <row r="291" spans="5:8" x14ac:dyDescent="0.2">
      <c r="E291" s="10">
        <f t="shared" si="52"/>
        <v>0</v>
      </c>
      <c r="G291" s="10">
        <f t="shared" si="53"/>
        <v>0</v>
      </c>
      <c r="H291" s="10">
        <f t="shared" si="54"/>
        <v>0</v>
      </c>
    </row>
    <row r="292" spans="5:8" x14ac:dyDescent="0.2">
      <c r="E292" s="10">
        <f t="shared" si="52"/>
        <v>0</v>
      </c>
      <c r="G292" s="10">
        <f t="shared" si="53"/>
        <v>0</v>
      </c>
      <c r="H292" s="10">
        <f t="shared" si="54"/>
        <v>0</v>
      </c>
    </row>
    <row r="293" spans="5:8" x14ac:dyDescent="0.2">
      <c r="E293" s="10">
        <f t="shared" si="52"/>
        <v>0</v>
      </c>
      <c r="G293" s="10">
        <f t="shared" si="53"/>
        <v>0</v>
      </c>
      <c r="H293" s="10">
        <f t="shared" si="54"/>
        <v>0</v>
      </c>
    </row>
    <row r="294" spans="5:8" x14ac:dyDescent="0.2">
      <c r="E294" s="10">
        <f t="shared" si="52"/>
        <v>0</v>
      </c>
      <c r="G294" s="10">
        <f t="shared" si="53"/>
        <v>0</v>
      </c>
      <c r="H294" s="10">
        <f t="shared" si="54"/>
        <v>0</v>
      </c>
    </row>
    <row r="295" spans="5:8" x14ac:dyDescent="0.2">
      <c r="E295" s="10">
        <f t="shared" si="52"/>
        <v>0</v>
      </c>
      <c r="G295" s="10">
        <f t="shared" si="53"/>
        <v>0</v>
      </c>
      <c r="H295" s="10">
        <f t="shared" si="54"/>
        <v>0</v>
      </c>
    </row>
    <row r="296" spans="5:8" x14ac:dyDescent="0.2">
      <c r="E296" s="10">
        <f t="shared" si="52"/>
        <v>0</v>
      </c>
      <c r="G296" s="10">
        <f t="shared" si="53"/>
        <v>0</v>
      </c>
      <c r="H296" s="10">
        <f t="shared" si="54"/>
        <v>0</v>
      </c>
    </row>
    <row r="297" spans="5:8" x14ac:dyDescent="0.2">
      <c r="E297" s="10">
        <f t="shared" si="52"/>
        <v>0</v>
      </c>
      <c r="G297" s="10">
        <f t="shared" si="53"/>
        <v>0</v>
      </c>
      <c r="H297" s="10">
        <f t="shared" si="54"/>
        <v>0</v>
      </c>
    </row>
    <row r="298" spans="5:8" x14ac:dyDescent="0.2">
      <c r="E298" s="10">
        <f t="shared" si="52"/>
        <v>0</v>
      </c>
      <c r="G298" s="10">
        <f t="shared" si="53"/>
        <v>0</v>
      </c>
      <c r="H298" s="10">
        <f t="shared" si="54"/>
        <v>0</v>
      </c>
    </row>
    <row r="299" spans="5:8" x14ac:dyDescent="0.2">
      <c r="E299" s="10">
        <f t="shared" si="52"/>
        <v>0</v>
      </c>
      <c r="G299" s="10">
        <f t="shared" si="53"/>
        <v>0</v>
      </c>
      <c r="H299" s="10">
        <f t="shared" si="54"/>
        <v>0</v>
      </c>
    </row>
    <row r="300" spans="5:8" x14ac:dyDescent="0.2">
      <c r="E300" s="10">
        <f t="shared" si="52"/>
        <v>0</v>
      </c>
      <c r="G300" s="10">
        <f t="shared" si="53"/>
        <v>0</v>
      </c>
      <c r="H300" s="10">
        <f t="shared" si="54"/>
        <v>0</v>
      </c>
    </row>
    <row r="301" spans="5:8" x14ac:dyDescent="0.2">
      <c r="E301" s="10">
        <f t="shared" si="52"/>
        <v>0</v>
      </c>
      <c r="G301" s="10">
        <f t="shared" si="53"/>
        <v>0</v>
      </c>
      <c r="H301" s="10">
        <f t="shared" si="54"/>
        <v>0</v>
      </c>
    </row>
    <row r="302" spans="5:8" x14ac:dyDescent="0.2">
      <c r="E302" s="10">
        <f t="shared" si="52"/>
        <v>0</v>
      </c>
      <c r="G302" s="10">
        <f t="shared" si="53"/>
        <v>0</v>
      </c>
      <c r="H302" s="10">
        <f t="shared" si="54"/>
        <v>0</v>
      </c>
    </row>
    <row r="303" spans="5:8" x14ac:dyDescent="0.2">
      <c r="E303" s="10">
        <f t="shared" si="52"/>
        <v>0</v>
      </c>
      <c r="G303" s="10">
        <f t="shared" si="53"/>
        <v>0</v>
      </c>
      <c r="H303" s="10">
        <f t="shared" si="54"/>
        <v>0</v>
      </c>
    </row>
    <row r="304" spans="5:8" x14ac:dyDescent="0.2">
      <c r="E304" s="10">
        <f t="shared" si="52"/>
        <v>0</v>
      </c>
      <c r="G304" s="10">
        <f t="shared" si="53"/>
        <v>0</v>
      </c>
      <c r="H304" s="10">
        <f t="shared" si="54"/>
        <v>0</v>
      </c>
    </row>
    <row r="305" spans="5:8" x14ac:dyDescent="0.2">
      <c r="E305" s="10">
        <f t="shared" si="52"/>
        <v>0</v>
      </c>
      <c r="G305" s="10">
        <f t="shared" si="53"/>
        <v>0</v>
      </c>
      <c r="H305" s="10">
        <f t="shared" si="54"/>
        <v>0</v>
      </c>
    </row>
    <row r="306" spans="5:8" x14ac:dyDescent="0.2">
      <c r="E306" s="10">
        <f t="shared" si="52"/>
        <v>0</v>
      </c>
      <c r="G306" s="10">
        <f t="shared" si="53"/>
        <v>0</v>
      </c>
      <c r="H306" s="10">
        <f t="shared" si="54"/>
        <v>0</v>
      </c>
    </row>
    <row r="307" spans="5:8" x14ac:dyDescent="0.2">
      <c r="E307" s="10">
        <f t="shared" si="52"/>
        <v>0</v>
      </c>
      <c r="G307" s="10">
        <f t="shared" si="53"/>
        <v>0</v>
      </c>
      <c r="H307" s="10">
        <f t="shared" si="54"/>
        <v>0</v>
      </c>
    </row>
    <row r="308" spans="5:8" x14ac:dyDescent="0.2">
      <c r="E308" s="10">
        <f t="shared" si="52"/>
        <v>0</v>
      </c>
      <c r="G308" s="10">
        <f t="shared" si="53"/>
        <v>0</v>
      </c>
      <c r="H308" s="10">
        <f t="shared" si="54"/>
        <v>0</v>
      </c>
    </row>
    <row r="309" spans="5:8" x14ac:dyDescent="0.2">
      <c r="E309" s="10">
        <f t="shared" si="52"/>
        <v>0</v>
      </c>
      <c r="G309" s="10">
        <f t="shared" si="53"/>
        <v>0</v>
      </c>
      <c r="H309" s="10">
        <f t="shared" si="54"/>
        <v>0</v>
      </c>
    </row>
    <row r="310" spans="5:8" x14ac:dyDescent="0.2">
      <c r="E310" s="10">
        <f t="shared" si="52"/>
        <v>0</v>
      </c>
      <c r="G310" s="10">
        <f t="shared" si="53"/>
        <v>0</v>
      </c>
      <c r="H310" s="10">
        <f t="shared" si="54"/>
        <v>0</v>
      </c>
    </row>
    <row r="311" spans="5:8" x14ac:dyDescent="0.2">
      <c r="E311" s="10">
        <f t="shared" si="52"/>
        <v>0</v>
      </c>
      <c r="G311" s="10">
        <f t="shared" si="53"/>
        <v>0</v>
      </c>
      <c r="H311" s="10">
        <f t="shared" si="54"/>
        <v>0</v>
      </c>
    </row>
    <row r="312" spans="5:8" x14ac:dyDescent="0.2">
      <c r="E312" s="10">
        <f t="shared" si="52"/>
        <v>0</v>
      </c>
      <c r="G312" s="10">
        <f t="shared" si="53"/>
        <v>0</v>
      </c>
      <c r="H312" s="10">
        <f t="shared" si="54"/>
        <v>0</v>
      </c>
    </row>
    <row r="313" spans="5:8" x14ac:dyDescent="0.2">
      <c r="E313" s="10">
        <f t="shared" si="52"/>
        <v>0</v>
      </c>
      <c r="G313" s="10">
        <f t="shared" si="53"/>
        <v>0</v>
      </c>
      <c r="H313" s="10">
        <f t="shared" si="54"/>
        <v>0</v>
      </c>
    </row>
    <row r="314" spans="5:8" x14ac:dyDescent="0.2">
      <c r="E314" s="10">
        <f t="shared" si="52"/>
        <v>0</v>
      </c>
      <c r="G314" s="10">
        <f t="shared" si="53"/>
        <v>0</v>
      </c>
      <c r="H314" s="10">
        <f t="shared" si="54"/>
        <v>0</v>
      </c>
    </row>
    <row r="315" spans="5:8" x14ac:dyDescent="0.2">
      <c r="E315" s="10">
        <f t="shared" si="52"/>
        <v>0</v>
      </c>
      <c r="G315" s="10">
        <f t="shared" si="53"/>
        <v>0</v>
      </c>
      <c r="H315" s="10">
        <f t="shared" si="54"/>
        <v>0</v>
      </c>
    </row>
    <row r="316" spans="5:8" x14ac:dyDescent="0.2">
      <c r="E316" s="10">
        <f t="shared" si="52"/>
        <v>0</v>
      </c>
      <c r="G316" s="10">
        <f t="shared" si="53"/>
        <v>0</v>
      </c>
      <c r="H316" s="10">
        <f t="shared" si="54"/>
        <v>0</v>
      </c>
    </row>
    <row r="317" spans="5:8" x14ac:dyDescent="0.2">
      <c r="E317" s="10">
        <f t="shared" si="52"/>
        <v>0</v>
      </c>
      <c r="G317" s="10">
        <f t="shared" si="53"/>
        <v>0</v>
      </c>
      <c r="H317" s="10">
        <f t="shared" si="54"/>
        <v>0</v>
      </c>
    </row>
    <row r="318" spans="5:8" x14ac:dyDescent="0.2">
      <c r="E318" s="10">
        <f t="shared" si="52"/>
        <v>0</v>
      </c>
      <c r="G318" s="10">
        <f t="shared" si="53"/>
        <v>0</v>
      </c>
      <c r="H318" s="10">
        <f t="shared" si="54"/>
        <v>0</v>
      </c>
    </row>
    <row r="319" spans="5:8" x14ac:dyDescent="0.2">
      <c r="E319" s="10">
        <f t="shared" si="52"/>
        <v>0</v>
      </c>
      <c r="G319" s="10">
        <f t="shared" si="53"/>
        <v>0</v>
      </c>
      <c r="H319" s="10">
        <f t="shared" si="54"/>
        <v>0</v>
      </c>
    </row>
    <row r="320" spans="5:8" x14ac:dyDescent="0.2">
      <c r="E320" s="10">
        <f t="shared" si="52"/>
        <v>0</v>
      </c>
      <c r="G320" s="10">
        <f t="shared" si="53"/>
        <v>0</v>
      </c>
      <c r="H320" s="10">
        <f t="shared" si="54"/>
        <v>0</v>
      </c>
    </row>
    <row r="321" spans="5:8" x14ac:dyDescent="0.2">
      <c r="E321" s="10">
        <f t="shared" si="52"/>
        <v>0</v>
      </c>
      <c r="G321" s="10">
        <f t="shared" si="53"/>
        <v>0</v>
      </c>
      <c r="H321" s="10">
        <f t="shared" si="54"/>
        <v>0</v>
      </c>
    </row>
    <row r="322" spans="5:8" x14ac:dyDescent="0.2">
      <c r="E322" s="10">
        <f t="shared" si="52"/>
        <v>0</v>
      </c>
      <c r="G322" s="10">
        <f t="shared" si="53"/>
        <v>0</v>
      </c>
      <c r="H322" s="10">
        <f t="shared" si="54"/>
        <v>0</v>
      </c>
    </row>
    <row r="323" spans="5:8" x14ac:dyDescent="0.2">
      <c r="E323" s="10">
        <f t="shared" si="52"/>
        <v>0</v>
      </c>
      <c r="G323" s="10">
        <f t="shared" si="53"/>
        <v>0</v>
      </c>
      <c r="H323" s="10">
        <f t="shared" si="54"/>
        <v>0</v>
      </c>
    </row>
    <row r="324" spans="5:8" x14ac:dyDescent="0.2">
      <c r="E324" s="10">
        <f t="shared" si="52"/>
        <v>0</v>
      </c>
      <c r="G324" s="10">
        <f t="shared" si="53"/>
        <v>0</v>
      </c>
      <c r="H324" s="10">
        <f t="shared" si="54"/>
        <v>0</v>
      </c>
    </row>
    <row r="325" spans="5:8" x14ac:dyDescent="0.2">
      <c r="E325" s="10">
        <f t="shared" si="52"/>
        <v>0</v>
      </c>
      <c r="G325" s="10">
        <f t="shared" si="53"/>
        <v>0</v>
      </c>
      <c r="H325" s="10">
        <f t="shared" si="54"/>
        <v>0</v>
      </c>
    </row>
    <row r="326" spans="5:8" x14ac:dyDescent="0.2">
      <c r="E326" s="10">
        <f t="shared" ref="E326:E374" si="55">+D326</f>
        <v>0</v>
      </c>
      <c r="G326" s="10">
        <f t="shared" ref="G326:G374" si="56">IF(J326&gt;0,0,F326)</f>
        <v>0</v>
      </c>
      <c r="H326" s="10">
        <f t="shared" ref="H326:H374" si="57">+D326</f>
        <v>0</v>
      </c>
    </row>
    <row r="327" spans="5:8" x14ac:dyDescent="0.2">
      <c r="E327" s="10">
        <f t="shared" si="55"/>
        <v>0</v>
      </c>
      <c r="G327" s="10">
        <f t="shared" si="56"/>
        <v>0</v>
      </c>
      <c r="H327" s="10">
        <f t="shared" si="57"/>
        <v>0</v>
      </c>
    </row>
    <row r="328" spans="5:8" x14ac:dyDescent="0.2">
      <c r="E328" s="10">
        <f t="shared" si="55"/>
        <v>0</v>
      </c>
      <c r="G328" s="10">
        <f t="shared" si="56"/>
        <v>0</v>
      </c>
      <c r="H328" s="10">
        <f t="shared" si="57"/>
        <v>0</v>
      </c>
    </row>
    <row r="329" spans="5:8" x14ac:dyDescent="0.2">
      <c r="E329" s="10">
        <f t="shared" si="55"/>
        <v>0</v>
      </c>
      <c r="G329" s="10">
        <f t="shared" si="56"/>
        <v>0</v>
      </c>
      <c r="H329" s="10">
        <f t="shared" si="57"/>
        <v>0</v>
      </c>
    </row>
    <row r="330" spans="5:8" x14ac:dyDescent="0.2">
      <c r="E330" s="10">
        <f t="shared" si="55"/>
        <v>0</v>
      </c>
      <c r="G330" s="10">
        <f t="shared" si="56"/>
        <v>0</v>
      </c>
      <c r="H330" s="10">
        <f t="shared" si="57"/>
        <v>0</v>
      </c>
    </row>
    <row r="331" spans="5:8" x14ac:dyDescent="0.2">
      <c r="E331" s="10">
        <f t="shared" si="55"/>
        <v>0</v>
      </c>
      <c r="G331" s="10">
        <f t="shared" si="56"/>
        <v>0</v>
      </c>
      <c r="H331" s="10">
        <f t="shared" si="57"/>
        <v>0</v>
      </c>
    </row>
    <row r="332" spans="5:8" x14ac:dyDescent="0.2">
      <c r="E332" s="10">
        <f t="shared" si="55"/>
        <v>0</v>
      </c>
      <c r="G332" s="10">
        <f t="shared" si="56"/>
        <v>0</v>
      </c>
      <c r="H332" s="10">
        <f t="shared" si="57"/>
        <v>0</v>
      </c>
    </row>
    <row r="333" spans="5:8" x14ac:dyDescent="0.2">
      <c r="E333" s="10">
        <f t="shared" si="55"/>
        <v>0</v>
      </c>
      <c r="G333" s="10">
        <f t="shared" si="56"/>
        <v>0</v>
      </c>
      <c r="H333" s="10">
        <f t="shared" si="57"/>
        <v>0</v>
      </c>
    </row>
    <row r="334" spans="5:8" x14ac:dyDescent="0.2">
      <c r="E334" s="10">
        <f t="shared" si="55"/>
        <v>0</v>
      </c>
      <c r="G334" s="10">
        <f t="shared" si="56"/>
        <v>0</v>
      </c>
      <c r="H334" s="10">
        <f t="shared" si="57"/>
        <v>0</v>
      </c>
    </row>
    <row r="335" spans="5:8" x14ac:dyDescent="0.2">
      <c r="E335" s="10">
        <f t="shared" si="55"/>
        <v>0</v>
      </c>
      <c r="G335" s="10">
        <f t="shared" si="56"/>
        <v>0</v>
      </c>
      <c r="H335" s="10">
        <f t="shared" si="57"/>
        <v>0</v>
      </c>
    </row>
    <row r="336" spans="5:8" x14ac:dyDescent="0.2">
      <c r="E336" s="10">
        <f t="shared" si="55"/>
        <v>0</v>
      </c>
      <c r="G336" s="10">
        <f t="shared" si="56"/>
        <v>0</v>
      </c>
      <c r="H336" s="10">
        <f t="shared" si="57"/>
        <v>0</v>
      </c>
    </row>
    <row r="337" spans="5:8" x14ac:dyDescent="0.2">
      <c r="E337" s="10">
        <f t="shared" si="55"/>
        <v>0</v>
      </c>
      <c r="G337" s="10">
        <f t="shared" si="56"/>
        <v>0</v>
      </c>
      <c r="H337" s="10">
        <f t="shared" si="57"/>
        <v>0</v>
      </c>
    </row>
    <row r="338" spans="5:8" x14ac:dyDescent="0.2">
      <c r="E338" s="10">
        <f t="shared" si="55"/>
        <v>0</v>
      </c>
      <c r="G338" s="10">
        <f t="shared" si="56"/>
        <v>0</v>
      </c>
      <c r="H338" s="10">
        <f t="shared" si="57"/>
        <v>0</v>
      </c>
    </row>
    <row r="339" spans="5:8" x14ac:dyDescent="0.2">
      <c r="E339" s="10">
        <f t="shared" si="55"/>
        <v>0</v>
      </c>
      <c r="G339" s="10">
        <f t="shared" si="56"/>
        <v>0</v>
      </c>
      <c r="H339" s="10">
        <f t="shared" si="57"/>
        <v>0</v>
      </c>
    </row>
    <row r="340" spans="5:8" x14ac:dyDescent="0.2">
      <c r="E340" s="10">
        <f t="shared" si="55"/>
        <v>0</v>
      </c>
      <c r="G340" s="10">
        <f t="shared" si="56"/>
        <v>0</v>
      </c>
      <c r="H340" s="10">
        <f t="shared" si="57"/>
        <v>0</v>
      </c>
    </row>
    <row r="341" spans="5:8" x14ac:dyDescent="0.2">
      <c r="E341" s="10">
        <f t="shared" si="55"/>
        <v>0</v>
      </c>
      <c r="G341" s="10">
        <f t="shared" si="56"/>
        <v>0</v>
      </c>
      <c r="H341" s="10">
        <f t="shared" si="57"/>
        <v>0</v>
      </c>
    </row>
    <row r="342" spans="5:8" x14ac:dyDescent="0.2">
      <c r="E342" s="10">
        <f t="shared" si="55"/>
        <v>0</v>
      </c>
      <c r="G342" s="10">
        <f t="shared" si="56"/>
        <v>0</v>
      </c>
      <c r="H342" s="10">
        <f t="shared" si="57"/>
        <v>0</v>
      </c>
    </row>
    <row r="343" spans="5:8" x14ac:dyDescent="0.2">
      <c r="E343" s="10">
        <f t="shared" si="55"/>
        <v>0</v>
      </c>
      <c r="G343" s="10">
        <f t="shared" si="56"/>
        <v>0</v>
      </c>
      <c r="H343" s="10">
        <f t="shared" si="57"/>
        <v>0</v>
      </c>
    </row>
    <row r="344" spans="5:8" x14ac:dyDescent="0.2">
      <c r="E344" s="10">
        <f t="shared" si="55"/>
        <v>0</v>
      </c>
      <c r="G344" s="10">
        <f t="shared" si="56"/>
        <v>0</v>
      </c>
      <c r="H344" s="10">
        <f t="shared" si="57"/>
        <v>0</v>
      </c>
    </row>
    <row r="345" spans="5:8" x14ac:dyDescent="0.2">
      <c r="E345" s="10">
        <f t="shared" si="55"/>
        <v>0</v>
      </c>
      <c r="G345" s="10">
        <f t="shared" si="56"/>
        <v>0</v>
      </c>
      <c r="H345" s="10">
        <f t="shared" si="57"/>
        <v>0</v>
      </c>
    </row>
    <row r="346" spans="5:8" x14ac:dyDescent="0.2">
      <c r="E346" s="10">
        <f t="shared" si="55"/>
        <v>0</v>
      </c>
      <c r="G346" s="10">
        <f t="shared" si="56"/>
        <v>0</v>
      </c>
      <c r="H346" s="10">
        <f t="shared" si="57"/>
        <v>0</v>
      </c>
    </row>
    <row r="347" spans="5:8" x14ac:dyDescent="0.2">
      <c r="E347" s="10">
        <f t="shared" si="55"/>
        <v>0</v>
      </c>
      <c r="G347" s="10">
        <f t="shared" si="56"/>
        <v>0</v>
      </c>
      <c r="H347" s="10">
        <f t="shared" si="57"/>
        <v>0</v>
      </c>
    </row>
    <row r="348" spans="5:8" x14ac:dyDescent="0.2">
      <c r="E348" s="10">
        <f t="shared" si="55"/>
        <v>0</v>
      </c>
      <c r="G348" s="10">
        <f t="shared" si="56"/>
        <v>0</v>
      </c>
      <c r="H348" s="10">
        <f t="shared" si="57"/>
        <v>0</v>
      </c>
    </row>
    <row r="349" spans="5:8" x14ac:dyDescent="0.2">
      <c r="E349" s="10">
        <f t="shared" si="55"/>
        <v>0</v>
      </c>
      <c r="G349" s="10">
        <f t="shared" si="56"/>
        <v>0</v>
      </c>
      <c r="H349" s="10">
        <f t="shared" si="57"/>
        <v>0</v>
      </c>
    </row>
    <row r="350" spans="5:8" x14ac:dyDescent="0.2">
      <c r="E350" s="10">
        <f t="shared" si="55"/>
        <v>0</v>
      </c>
      <c r="G350" s="10">
        <f t="shared" si="56"/>
        <v>0</v>
      </c>
      <c r="H350" s="10">
        <f t="shared" si="57"/>
        <v>0</v>
      </c>
    </row>
    <row r="351" spans="5:8" x14ac:dyDescent="0.2">
      <c r="E351" s="10">
        <f t="shared" si="55"/>
        <v>0</v>
      </c>
      <c r="G351" s="10">
        <f t="shared" si="56"/>
        <v>0</v>
      </c>
      <c r="H351" s="10">
        <f t="shared" si="57"/>
        <v>0</v>
      </c>
    </row>
    <row r="352" spans="5:8" x14ac:dyDescent="0.2">
      <c r="E352" s="10">
        <f t="shared" si="55"/>
        <v>0</v>
      </c>
      <c r="G352" s="10">
        <f t="shared" si="56"/>
        <v>0</v>
      </c>
      <c r="H352" s="10">
        <f t="shared" si="57"/>
        <v>0</v>
      </c>
    </row>
    <row r="353" spans="5:8" x14ac:dyDescent="0.2">
      <c r="E353" s="10">
        <f t="shared" si="55"/>
        <v>0</v>
      </c>
      <c r="G353" s="10">
        <f t="shared" si="56"/>
        <v>0</v>
      </c>
      <c r="H353" s="10">
        <f t="shared" si="57"/>
        <v>0</v>
      </c>
    </row>
    <row r="354" spans="5:8" x14ac:dyDescent="0.2">
      <c r="E354" s="10">
        <f t="shared" si="55"/>
        <v>0</v>
      </c>
      <c r="G354" s="10">
        <f t="shared" si="56"/>
        <v>0</v>
      </c>
      <c r="H354" s="10">
        <f t="shared" si="57"/>
        <v>0</v>
      </c>
    </row>
    <row r="355" spans="5:8" x14ac:dyDescent="0.2">
      <c r="E355" s="10">
        <f t="shared" si="55"/>
        <v>0</v>
      </c>
      <c r="G355" s="10">
        <f t="shared" si="56"/>
        <v>0</v>
      </c>
      <c r="H355" s="10">
        <f t="shared" si="57"/>
        <v>0</v>
      </c>
    </row>
    <row r="356" spans="5:8" x14ac:dyDescent="0.2">
      <c r="E356" s="10">
        <f t="shared" si="55"/>
        <v>0</v>
      </c>
      <c r="G356" s="10">
        <f t="shared" si="56"/>
        <v>0</v>
      </c>
      <c r="H356" s="10">
        <f t="shared" si="57"/>
        <v>0</v>
      </c>
    </row>
    <row r="357" spans="5:8" x14ac:dyDescent="0.2">
      <c r="E357" s="10">
        <f t="shared" si="55"/>
        <v>0</v>
      </c>
      <c r="G357" s="10">
        <f t="shared" si="56"/>
        <v>0</v>
      </c>
      <c r="H357" s="10">
        <f t="shared" si="57"/>
        <v>0</v>
      </c>
    </row>
    <row r="358" spans="5:8" x14ac:dyDescent="0.2">
      <c r="E358" s="10">
        <f t="shared" si="55"/>
        <v>0</v>
      </c>
      <c r="G358" s="10">
        <f t="shared" si="56"/>
        <v>0</v>
      </c>
      <c r="H358" s="10">
        <f t="shared" si="57"/>
        <v>0</v>
      </c>
    </row>
    <row r="359" spans="5:8" x14ac:dyDescent="0.2">
      <c r="E359" s="10">
        <f t="shared" si="55"/>
        <v>0</v>
      </c>
      <c r="G359" s="10">
        <f t="shared" si="56"/>
        <v>0</v>
      </c>
      <c r="H359" s="10">
        <f t="shared" si="57"/>
        <v>0</v>
      </c>
    </row>
    <row r="360" spans="5:8" x14ac:dyDescent="0.2">
      <c r="E360" s="10">
        <f t="shared" si="55"/>
        <v>0</v>
      </c>
      <c r="G360" s="10">
        <f t="shared" si="56"/>
        <v>0</v>
      </c>
      <c r="H360" s="10">
        <f t="shared" si="57"/>
        <v>0</v>
      </c>
    </row>
    <row r="361" spans="5:8" x14ac:dyDescent="0.2">
      <c r="E361" s="10">
        <f t="shared" si="55"/>
        <v>0</v>
      </c>
      <c r="G361" s="10">
        <f t="shared" si="56"/>
        <v>0</v>
      </c>
      <c r="H361" s="10">
        <f t="shared" si="57"/>
        <v>0</v>
      </c>
    </row>
    <row r="362" spans="5:8" x14ac:dyDescent="0.2">
      <c r="E362" s="10">
        <f t="shared" si="55"/>
        <v>0</v>
      </c>
      <c r="G362" s="10">
        <f t="shared" si="56"/>
        <v>0</v>
      </c>
      <c r="H362" s="10">
        <f t="shared" si="57"/>
        <v>0</v>
      </c>
    </row>
    <row r="363" spans="5:8" x14ac:dyDescent="0.2">
      <c r="E363" s="10">
        <f t="shared" si="55"/>
        <v>0</v>
      </c>
      <c r="G363" s="10">
        <f t="shared" si="56"/>
        <v>0</v>
      </c>
      <c r="H363" s="10">
        <f t="shared" si="57"/>
        <v>0</v>
      </c>
    </row>
    <row r="364" spans="5:8" x14ac:dyDescent="0.2">
      <c r="E364" s="10">
        <f t="shared" si="55"/>
        <v>0</v>
      </c>
      <c r="G364" s="10">
        <f t="shared" si="56"/>
        <v>0</v>
      </c>
      <c r="H364" s="10">
        <f t="shared" si="57"/>
        <v>0</v>
      </c>
    </row>
    <row r="365" spans="5:8" x14ac:dyDescent="0.2">
      <c r="E365" s="10">
        <f t="shared" si="55"/>
        <v>0</v>
      </c>
      <c r="G365" s="10">
        <f t="shared" si="56"/>
        <v>0</v>
      </c>
      <c r="H365" s="10">
        <f t="shared" si="57"/>
        <v>0</v>
      </c>
    </row>
    <row r="366" spans="5:8" x14ac:dyDescent="0.2">
      <c r="E366" s="10">
        <f t="shared" si="55"/>
        <v>0</v>
      </c>
      <c r="G366" s="10">
        <f t="shared" si="56"/>
        <v>0</v>
      </c>
      <c r="H366" s="10">
        <f t="shared" si="57"/>
        <v>0</v>
      </c>
    </row>
    <row r="367" spans="5:8" x14ac:dyDescent="0.2">
      <c r="E367" s="10">
        <f t="shared" si="55"/>
        <v>0</v>
      </c>
      <c r="G367" s="10">
        <f t="shared" si="56"/>
        <v>0</v>
      </c>
      <c r="H367" s="10">
        <f t="shared" si="57"/>
        <v>0</v>
      </c>
    </row>
    <row r="368" spans="5:8" x14ac:dyDescent="0.2">
      <c r="E368" s="10">
        <f t="shared" si="55"/>
        <v>0</v>
      </c>
      <c r="G368" s="10">
        <f t="shared" si="56"/>
        <v>0</v>
      </c>
      <c r="H368" s="10">
        <f t="shared" si="57"/>
        <v>0</v>
      </c>
    </row>
    <row r="369" spans="5:8" x14ac:dyDescent="0.2">
      <c r="E369" s="10">
        <f t="shared" si="55"/>
        <v>0</v>
      </c>
      <c r="G369" s="10">
        <f t="shared" si="56"/>
        <v>0</v>
      </c>
      <c r="H369" s="10">
        <f t="shared" si="57"/>
        <v>0</v>
      </c>
    </row>
    <row r="370" spans="5:8" x14ac:dyDescent="0.2">
      <c r="E370" s="10">
        <f t="shared" si="55"/>
        <v>0</v>
      </c>
      <c r="G370" s="10">
        <f t="shared" si="56"/>
        <v>0</v>
      </c>
      <c r="H370" s="10">
        <f t="shared" si="57"/>
        <v>0</v>
      </c>
    </row>
    <row r="371" spans="5:8" x14ac:dyDescent="0.2">
      <c r="E371" s="10">
        <f t="shared" si="55"/>
        <v>0</v>
      </c>
      <c r="G371" s="10">
        <f t="shared" si="56"/>
        <v>0</v>
      </c>
      <c r="H371" s="10">
        <f t="shared" si="57"/>
        <v>0</v>
      </c>
    </row>
    <row r="372" spans="5:8" x14ac:dyDescent="0.2">
      <c r="E372" s="10">
        <f t="shared" si="55"/>
        <v>0</v>
      </c>
      <c r="G372" s="10">
        <f t="shared" si="56"/>
        <v>0</v>
      </c>
      <c r="H372" s="10">
        <f t="shared" si="57"/>
        <v>0</v>
      </c>
    </row>
    <row r="373" spans="5:8" x14ac:dyDescent="0.2">
      <c r="E373" s="10">
        <f t="shared" si="55"/>
        <v>0</v>
      </c>
      <c r="G373" s="10">
        <f t="shared" si="56"/>
        <v>0</v>
      </c>
      <c r="H373" s="10">
        <f t="shared" si="57"/>
        <v>0</v>
      </c>
    </row>
    <row r="374" spans="5:8" x14ac:dyDescent="0.2">
      <c r="E374" s="10">
        <f t="shared" si="55"/>
        <v>0</v>
      </c>
      <c r="G374" s="10">
        <f t="shared" si="56"/>
        <v>0</v>
      </c>
      <c r="H374" s="10">
        <f t="shared" si="57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16</v>
      </c>
      <c r="D5" s="1">
        <f>+PROJECT!D6</f>
        <v>21006640</v>
      </c>
      <c r="E5"/>
    </row>
    <row r="6" spans="2:17" ht="15.6" x14ac:dyDescent="0.3">
      <c r="B6"/>
      <c r="C6" s="16" t="s">
        <v>17</v>
      </c>
      <c r="E6" s="38"/>
    </row>
    <row r="9" spans="2:17" x14ac:dyDescent="0.25">
      <c r="B9" s="39" t="s">
        <v>18</v>
      </c>
      <c r="C9" s="1" t="s">
        <v>19</v>
      </c>
    </row>
    <row r="10" spans="2:17" x14ac:dyDescent="0.25">
      <c r="B10" s="18"/>
      <c r="G10" s="19" t="s">
        <v>20</v>
      </c>
      <c r="H10" s="19"/>
    </row>
    <row r="11" spans="2:17" x14ac:dyDescent="0.25">
      <c r="B11" s="18"/>
      <c r="G11" s="19" t="s">
        <v>20</v>
      </c>
    </row>
    <row r="12" spans="2:17" x14ac:dyDescent="0.25">
      <c r="B12" s="18"/>
      <c r="G12" s="19" t="s">
        <v>20</v>
      </c>
    </row>
    <row r="13" spans="2:17" x14ac:dyDescent="0.25">
      <c r="B13" s="18"/>
      <c r="G13" s="19" t="s">
        <v>20</v>
      </c>
    </row>
    <row r="14" spans="2:17" x14ac:dyDescent="0.25">
      <c r="B14" s="18"/>
      <c r="G14" s="19" t="s">
        <v>20</v>
      </c>
    </row>
    <row r="15" spans="2:17" x14ac:dyDescent="0.25">
      <c r="G15" s="19"/>
      <c r="H15" s="19"/>
    </row>
    <row r="16" spans="2:17" x14ac:dyDescent="0.25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5">
      <c r="B19" s="17" t="s">
        <v>25</v>
      </c>
      <c r="G19" s="19"/>
      <c r="I19" s="20"/>
      <c r="Q19" s="20">
        <f>15998392-145100</f>
        <v>15853292</v>
      </c>
    </row>
    <row r="20" spans="2:17" x14ac:dyDescent="0.25">
      <c r="B20" s="18" t="s">
        <v>26</v>
      </c>
      <c r="G20" s="19" t="s">
        <v>20</v>
      </c>
      <c r="H20" s="19"/>
      <c r="I20" s="20"/>
    </row>
    <row r="21" spans="2:17" x14ac:dyDescent="0.25">
      <c r="B21" s="18" t="s">
        <v>27</v>
      </c>
      <c r="G21" s="19" t="s">
        <v>20</v>
      </c>
      <c r="H21" s="19"/>
      <c r="I21" s="20"/>
    </row>
    <row r="22" spans="2:17" x14ac:dyDescent="0.25">
      <c r="B22" s="18" t="s">
        <v>27</v>
      </c>
      <c r="G22" s="19" t="s">
        <v>20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28</v>
      </c>
      <c r="G24" s="19" t="s">
        <v>20</v>
      </c>
      <c r="H24" s="19"/>
      <c r="I24" s="20"/>
    </row>
    <row r="25" spans="2:17" x14ac:dyDescent="0.25">
      <c r="B25" s="41" t="s">
        <v>28</v>
      </c>
      <c r="G25" s="19" t="s">
        <v>20</v>
      </c>
    </row>
    <row r="26" spans="2:17" x14ac:dyDescent="0.25">
      <c r="B26" s="18" t="s">
        <v>29</v>
      </c>
      <c r="H26" s="19" t="s">
        <v>20</v>
      </c>
      <c r="I26" s="20"/>
    </row>
    <row r="27" spans="2:17" x14ac:dyDescent="0.25">
      <c r="B27" s="18" t="s">
        <v>30</v>
      </c>
      <c r="H27" s="19" t="s">
        <v>20</v>
      </c>
      <c r="I27" s="20"/>
    </row>
    <row r="28" spans="2:17" x14ac:dyDescent="0.25">
      <c r="B28" s="18" t="s">
        <v>31</v>
      </c>
      <c r="H28" s="19" t="s">
        <v>20</v>
      </c>
      <c r="I28" s="20"/>
    </row>
    <row r="29" spans="2:17" x14ac:dyDescent="0.25">
      <c r="B29" s="18" t="s">
        <v>32</v>
      </c>
      <c r="H29" s="19" t="s">
        <v>20</v>
      </c>
      <c r="I29" s="20"/>
    </row>
    <row r="30" spans="2:17" x14ac:dyDescent="0.25">
      <c r="B30" s="18" t="s">
        <v>33</v>
      </c>
      <c r="H30" s="19" t="s">
        <v>20</v>
      </c>
    </row>
    <row r="31" spans="2:17" x14ac:dyDescent="0.25">
      <c r="B31" s="18" t="s">
        <v>34</v>
      </c>
      <c r="H31" s="19" t="s">
        <v>20</v>
      </c>
      <c r="I31" s="20"/>
    </row>
    <row r="32" spans="2:17" x14ac:dyDescent="0.25">
      <c r="H32" s="19"/>
      <c r="I32" s="20"/>
    </row>
    <row r="33" spans="2:10" x14ac:dyDescent="0.25">
      <c r="B33" s="17" t="s">
        <v>35</v>
      </c>
      <c r="G33" s="19" t="s">
        <v>20</v>
      </c>
      <c r="H33" s="19"/>
      <c r="I33" s="20"/>
      <c r="J33" s="19"/>
    </row>
    <row r="34" spans="2:10" x14ac:dyDescent="0.25">
      <c r="B34" s="18"/>
      <c r="H34" s="19" t="s">
        <v>20</v>
      </c>
      <c r="I34" s="20"/>
    </row>
    <row r="35" spans="2:10" x14ac:dyDescent="0.25">
      <c r="B35" s="18"/>
      <c r="H35" s="19" t="s">
        <v>20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5">
      <c r="B38" s="40"/>
      <c r="H38" s="19" t="s">
        <v>20</v>
      </c>
      <c r="I38" s="20"/>
    </row>
    <row r="39" spans="2:10" x14ac:dyDescent="0.25">
      <c r="I39" s="20"/>
    </row>
    <row r="40" spans="2:10" x14ac:dyDescent="0.25">
      <c r="B40" s="17" t="s">
        <v>37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38</v>
      </c>
      <c r="G42" s="19" t="s">
        <v>20</v>
      </c>
      <c r="H42" s="19" t="s">
        <v>20</v>
      </c>
      <c r="I42" s="20"/>
    </row>
    <row r="43" spans="2:10" x14ac:dyDescent="0.25">
      <c r="B43" s="18"/>
      <c r="G43" s="19"/>
      <c r="H43" s="19" t="s">
        <v>20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39</v>
      </c>
      <c r="G46" s="19" t="s">
        <v>20</v>
      </c>
      <c r="H46" s="19" t="s">
        <v>20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40</v>
      </c>
      <c r="G48" s="19" t="s">
        <v>20</v>
      </c>
      <c r="H48" s="19" t="s">
        <v>20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41</v>
      </c>
      <c r="G50" s="19" t="s">
        <v>20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44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2026-07-10T22:41:56Z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