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169D881-D0E4-4797-A472-35DDD568139F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H210" i="1"/>
  <c r="G210" i="1"/>
  <c r="G11" i="1" s="1"/>
  <c r="E210" i="1"/>
  <c r="I11" i="1"/>
  <c r="F11" i="1"/>
  <c r="E11" i="1" s="1"/>
  <c r="L11" i="1"/>
  <c r="I5" i="1"/>
  <c r="I6" i="1" l="1"/>
  <c r="I2" i="1" l="1"/>
  <c r="I3" i="1"/>
  <c r="F42" i="1" l="1"/>
  <c r="F37" i="1" l="1"/>
  <c r="I4" i="1" l="1"/>
  <c r="F23" i="1" l="1"/>
  <c r="D18" i="1" l="1"/>
  <c r="A16" i="1" l="1"/>
  <c r="H15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G15" i="1"/>
  <c r="G16" i="1"/>
  <c r="G17" i="1"/>
  <c r="G18" i="1"/>
  <c r="E15" i="1"/>
  <c r="E16" i="1"/>
  <c r="E17" i="1"/>
  <c r="E18" i="1"/>
  <c r="E19" i="1"/>
  <c r="E20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H111" i="1"/>
  <c r="E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H151" i="1"/>
  <c r="E152" i="1"/>
  <c r="G152" i="1"/>
  <c r="H152" i="1"/>
  <c r="E153" i="1"/>
  <c r="G153" i="1"/>
  <c r="H153" i="1"/>
  <c r="E154" i="1"/>
  <c r="G154" i="1"/>
  <c r="H154" i="1"/>
  <c r="E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" i="1"/>
  <c r="E22" i="1"/>
  <c r="G22" i="1"/>
  <c r="E23" i="1"/>
  <c r="G23" i="1"/>
  <c r="E24" i="1"/>
  <c r="E25" i="1"/>
  <c r="G25" i="1"/>
  <c r="E26" i="1"/>
  <c r="E27" i="1"/>
  <c r="E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H35" i="1"/>
  <c r="E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H84" i="1"/>
  <c r="E85" i="1"/>
  <c r="G85" i="1"/>
  <c r="H85" i="1"/>
  <c r="E86" i="1"/>
  <c r="G86" i="1"/>
  <c r="H86" i="1"/>
  <c r="E87" i="1"/>
  <c r="G87" i="1"/>
  <c r="H87" i="1"/>
  <c r="L10" i="1"/>
  <c r="L12" i="1" s="1"/>
  <c r="H13" i="1"/>
  <c r="G13" i="1"/>
  <c r="E13" i="1"/>
  <c r="H53" i="2" l="1"/>
  <c r="Q18" i="2"/>
  <c r="G7" i="1"/>
  <c r="H11" i="1" l="1"/>
  <c r="J7" i="1" s="1"/>
</calcChain>
</file>

<file path=xl/sharedStrings.xml><?xml version="1.0" encoding="utf-8"?>
<sst xmlns="http://schemas.openxmlformats.org/spreadsheetml/2006/main" count="602" uniqueCount="274">
  <si>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</si>
  <si>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</si>
  <si>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</si>
  <si>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</si>
  <si>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</si>
  <si>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</si>
  <si>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</si>
  <si>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</si>
  <si>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</si>
  <si>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</si>
  <si>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</si>
  <si>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</si>
  <si>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</si>
  <si>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</si>
  <si>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</si>
  <si>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</si>
  <si>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</si>
  <si>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</si>
  <si>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</si>
  <si>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</si>
  <si>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</si>
  <si>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</si>
  <si>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</si>
  <si>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</si>
  <si>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</si>
  <si>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</si>
  <si>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</si>
  <si>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</si>
  <si>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</si>
  <si>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</si>
  <si>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</si>
  <si>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</si>
  <si>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</si>
  <si>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</si>
  <si>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</si>
  <si>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</si>
  <si>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</si>
  <si>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</si>
  <si>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</si>
  <si>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</si>
  <si>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</si>
  <si>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</si>
  <si>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</si>
  <si>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</si>
  <si>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</si>
  <si>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</si>
  <si>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</si>
  <si>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TOTAL</t>
  </si>
  <si>
    <t xml:space="preserve"> </t>
  </si>
  <si>
    <t>CONTINGENCY/LEGAL</t>
  </si>
  <si>
    <t>STATE RISK NUMBER</t>
  </si>
  <si>
    <t>RE's</t>
  </si>
  <si>
    <t>EST REV</t>
  </si>
  <si>
    <t>FY'20</t>
  </si>
  <si>
    <t>DIXIE STATE UNIVERSITY CAMPUS VIEW SUITES PHASE II NEW STUDENT HOUSING 500 BEDS</t>
  </si>
  <si>
    <t>3000-300-3404-FWA-20393640</t>
  </si>
  <si>
    <t>HEF DIXIE</t>
  </si>
  <si>
    <t>FEDEX GOVT SALES GAX 20C5*026</t>
  </si>
  <si>
    <t>DF</t>
  </si>
  <si>
    <t xml:space="preserve">IET DIXIE STATE UNIV EST REV </t>
  </si>
  <si>
    <t>DESIGN/PROGRAMMING</t>
  </si>
  <si>
    <t>CONSTR/HAZ MAT</t>
  </si>
  <si>
    <t>FFE/INFO TECH/MOVING</t>
  </si>
  <si>
    <t>INSPECTION/INSURANCE/DFCM MNGT/COMMISSIOINING</t>
  </si>
  <si>
    <t>OKLAND CONSTRUCTION GAX 20C5*1612</t>
  </si>
  <si>
    <t xml:space="preserve">IET INCREASE DIXIE STATE UNIV EST REV </t>
  </si>
  <si>
    <t>ENVIRONMENTAL ABATEMENT INC - DEMO CONTRACT</t>
  </si>
  <si>
    <t>2075273</t>
  </si>
  <si>
    <t>TERRACON - 3RD PARTY ENVIRON OVERSIGHT</t>
  </si>
  <si>
    <t>2070281</t>
  </si>
  <si>
    <t>ENVIRONMENTAL ABATEMENT    CO 001</t>
  </si>
  <si>
    <t>CO</t>
  </si>
  <si>
    <t>ENVIRONMENTAL ABATEMENT GAX 20C8*322</t>
  </si>
  <si>
    <t>FED EX GOVT SALES GAX 2C5*052</t>
  </si>
  <si>
    <t>SHUMS CODA ASSOCIATES, INC. - CONTRACT</t>
  </si>
  <si>
    <t>N/A</t>
  </si>
  <si>
    <t>2070361</t>
  </si>
  <si>
    <t>WC3 GAX 20C5*2176</t>
  </si>
  <si>
    <t>TERRACON           AMD 001</t>
  </si>
  <si>
    <t>LAYTON CONSTRUCTION CO        CO 001</t>
  </si>
  <si>
    <t>2075261</t>
  </si>
  <si>
    <t>UTAH NEW VISION CONST, LLC - CONTRACT</t>
  </si>
  <si>
    <t>2070356</t>
  </si>
  <si>
    <t>TERRACON CONSULTANTS GAX 20C5*2285</t>
  </si>
  <si>
    <t>ENVIRONMENTAL ABATEMENT GAX 20C5*2294</t>
  </si>
  <si>
    <t>LAYTON CONST CO GAX 20C8*421</t>
  </si>
  <si>
    <t>ZIONS/LAYTON CONST RTNG GAX 20C8*422</t>
  </si>
  <si>
    <t>LAYTON CONST CO GAX 20C8*423</t>
  </si>
  <si>
    <t>ZIONS/LAYTON CONST RTNG GAX 20C8*424</t>
  </si>
  <si>
    <t>LAYTON CONSTR CO  - CONSTR CONTRACT</t>
  </si>
  <si>
    <t>DIXIE STATE UNIV AMA - FFE, IT, MOVING</t>
  </si>
  <si>
    <t>2075299</t>
  </si>
  <si>
    <t>WC3 GAX 20C5*2465</t>
  </si>
  <si>
    <t>UTAH NEW VISION CONST GAX 20C5*2720</t>
  </si>
  <si>
    <t>ZIONS/LAYTON CONST RTNG GAX 20C5*2852</t>
  </si>
  <si>
    <t>LAYTON CONSTRUCTION CO GAX 20C5*2853</t>
  </si>
  <si>
    <t>SHUMS CODA ASSOC GAX 20C5*2895</t>
  </si>
  <si>
    <t>WC3 GAX 20C5*975</t>
  </si>
  <si>
    <t>RE 20C3*317           BILL $5,098,113.19</t>
  </si>
  <si>
    <t>PBIET100200101412460891 APPLE SPICE JUNC</t>
  </si>
  <si>
    <t>PBIET100200101412460891 EINSTEIN BROS</t>
  </si>
  <si>
    <t>SHUMS CODA ASSOCIATES GAX 20C8*555</t>
  </si>
  <si>
    <t>UTAH NEW VISION CONST GAX 20C5*3252</t>
  </si>
  <si>
    <t>LAYTON CONSTRUCTION CO       CO 002</t>
  </si>
  <si>
    <t>ITA 300 20-067 COFC INSURANCE</t>
  </si>
  <si>
    <t>RE 20C3*324   BILL $37,963.09</t>
  </si>
  <si>
    <t>SHUMS CODA ASSOC GAX 20C8*584</t>
  </si>
  <si>
    <t>CR 20M2-122          RE 20C3-317</t>
  </si>
  <si>
    <t>UTAH NEW VISION GAX 20C8*595</t>
  </si>
  <si>
    <t>ZIONS/LAYTON CONST RTNG GAX 20C5*3742</t>
  </si>
  <si>
    <t>LAYTON CONSTRUCTION GAX 20C5*3743</t>
  </si>
  <si>
    <t>13/20</t>
  </si>
  <si>
    <t>LAYTON CONST GAX 20C8*658</t>
  </si>
  <si>
    <t>ZIONS/LAYTON CONST RTNG GAX 20C8*659</t>
  </si>
  <si>
    <t>RE 20C3*364    BILL $5,390,957.10</t>
  </si>
  <si>
    <t>UTAH NEW VISION CONST GAX 20C8*750</t>
  </si>
  <si>
    <t>WC3 GAX 20C5*3879</t>
  </si>
  <si>
    <t>SHUMS CODA ASSOC GAX 20C8*796</t>
  </si>
  <si>
    <t>CR 20M2-124                     RE 20C3-324</t>
  </si>
  <si>
    <t>DW</t>
  </si>
  <si>
    <t>PG</t>
  </si>
  <si>
    <t>IDT 300 20C3*69 PRJ MGR FEES</t>
  </si>
  <si>
    <t>RE 20C3*411          BILL $116,177.70</t>
  </si>
  <si>
    <t>FY'21</t>
  </si>
  <si>
    <t>ZIONS/LAYTON CONST RTNG GAX 21C5*123</t>
  </si>
  <si>
    <t>LAYTON CONSTRUCTION GAX 21C5*124</t>
  </si>
  <si>
    <t>WC3 GAX 21C5*135</t>
  </si>
  <si>
    <t>ZIONS/LAYTON CONST RTNG GAX 21C7*059</t>
  </si>
  <si>
    <t>LAYTON CONSTRUCTION GAX 21C7*060</t>
  </si>
  <si>
    <t>CR 21M2-011              RE 20C3-364</t>
  </si>
  <si>
    <t>CR 21M2-014              RE 20C3-411</t>
  </si>
  <si>
    <t>LAYTON CONSTRUCTION            CO 003</t>
  </si>
  <si>
    <t>UTAH NEW VISION CONST GAX 21C5*377</t>
  </si>
  <si>
    <t>UTAH NEW VISION CONST GAX 21C5*378</t>
  </si>
  <si>
    <t>RE 21C3*001        BILL $3,886,271.00</t>
  </si>
  <si>
    <t>UT ST FIRE MARSHAL'S OFFC GAX 21C5*424</t>
  </si>
  <si>
    <t>SHUMS CODA ASSOCIATES GAX 21C5*513</t>
  </si>
  <si>
    <t>SHUMS CODA ASSOCIATES GAX 21C5*514</t>
  </si>
  <si>
    <t>LAYTON CONST GAX 21C8*101</t>
  </si>
  <si>
    <t>ZIONS/LAYTON CONST RTNG GAX 21C8*102</t>
  </si>
  <si>
    <t>LAYTON CONSTRUCTION    CO 004</t>
  </si>
  <si>
    <t>SHUMS CODA ASSOC GAX 21C8*119</t>
  </si>
  <si>
    <t>ZIONS/LAYTON CONST RTNG GAX 21C5*784</t>
  </si>
  <si>
    <t>LAYTON CONSTRUCTION GAX 21C5*785</t>
  </si>
  <si>
    <t>RE 21C3*72     BILL $5,557,723.80</t>
  </si>
  <si>
    <t>CR 21M2*043     RE 21C3*039</t>
  </si>
  <si>
    <t>CR 21M2*030     RE 21C3*001</t>
  </si>
  <si>
    <t>UTAH NEW VISION GAX 21C5*931</t>
  </si>
  <si>
    <t>UTAH NEW VISION GAX 21C5*932</t>
  </si>
  <si>
    <t>ZIONS/LAYTON CONST RTNG GAX 21C7*560</t>
  </si>
  <si>
    <t>LAYTON CONST GAX 21C7*561</t>
  </si>
  <si>
    <t>WC3 GAX 21C5*796</t>
  </si>
  <si>
    <t>RE 21C3*106        BILL $2,947,625.00</t>
  </si>
  <si>
    <t>SHUMS CODA ASSOC GAX 21C7*687</t>
  </si>
  <si>
    <t>CR 21M2*052     RE 21C3*072</t>
  </si>
  <si>
    <t>RE 21C3*39       BILL $33,914.63</t>
  </si>
  <si>
    <t>PBIET 21*510029 AGENT FEE SPLIT W/PROJ 19007640</t>
  </si>
  <si>
    <t>ZIONS/LAYTON CONST RTNG GAX 21C7*767</t>
  </si>
  <si>
    <t>LAYTON CONST GAX 21C7*768</t>
  </si>
  <si>
    <t>UTAH NEW VISION CONST GAX 21C8*332</t>
  </si>
  <si>
    <t>UTAH NEW VISION CONST GAX 21C8*335</t>
  </si>
  <si>
    <t>RE 21C3*136     BILL $2,559,631.40</t>
  </si>
  <si>
    <t>ST. GEORGE CITY GAX 21C7*850</t>
  </si>
  <si>
    <t>CR 21M2*056     RE 21C3*106</t>
  </si>
  <si>
    <t>SHUMS CODA ASSOC GAX 21C7*894</t>
  </si>
  <si>
    <t>SHUMS CODA ASSOC GAX 21C7*895</t>
  </si>
  <si>
    <t>RE 21C3*175     BILL $235,751.66</t>
  </si>
  <si>
    <t>CR 21M2*064     RE 21C3*136</t>
  </si>
  <si>
    <t>LAYTON CONST               CO 005</t>
  </si>
  <si>
    <t>LAYTON CONST                   CO 006</t>
  </si>
  <si>
    <t>SHUMS CODA ASSOC GAX 21C7*1089</t>
  </si>
  <si>
    <t>LAYTON CONST  GAX 21C8*452</t>
  </si>
  <si>
    <t>ZIONS/LAYTON CONST RTNG GAX 21C8*453</t>
  </si>
  <si>
    <t>LAYTON CONST  GAX 21C5*1714</t>
  </si>
  <si>
    <t>ZIONS/LAYTON CONST RTNG GAX 21C5*1713</t>
  </si>
  <si>
    <t>RE 21C3*207     BILL $4,887,624.60</t>
  </si>
  <si>
    <t>UTAH NEW VISION CONST GAX 21C8*530</t>
  </si>
  <si>
    <t>CR 21M2*070     RE 21C3*175</t>
  </si>
  <si>
    <t>ZIONS/LAYTON CONST RTNG GAX 21C7*1283</t>
  </si>
  <si>
    <t>LAYTON CONST GAX 21C7*1284</t>
  </si>
  <si>
    <t>RE 21C3*251     BILL $2,771.281.00</t>
  </si>
  <si>
    <t>UTAH NEW VISION CONST GAX 21C9*052</t>
  </si>
  <si>
    <t>CR 21M5*008     RE 21C3*207</t>
  </si>
  <si>
    <t>WASH CNTY WTR CNSRVNCY DIST GAX 21C5*2181</t>
  </si>
  <si>
    <t>UTAH NEW VISION CONST GAX 21C5*2183</t>
  </si>
  <si>
    <t>ZIONS/LAYTON CONST RTNG GAX 21C5*2240</t>
  </si>
  <si>
    <t>LAYTON CONST GAX 21C5*2241</t>
  </si>
  <si>
    <t>SHUMS CODA ASSOC GAX 21C7*1529</t>
  </si>
  <si>
    <t>RE 21C3*283     BILL $6,508.42</t>
  </si>
  <si>
    <t>CR 21M2*081     RE 21C3*251</t>
  </si>
  <si>
    <t>SHUMS CODA ASSOC GAX 21C9*276</t>
  </si>
  <si>
    <t>RE 21C3*315     BILL $2,948,644.77</t>
  </si>
  <si>
    <t>ZIONS/LAYTON CONST RTNG GAX 21C5*2330</t>
  </si>
  <si>
    <t>LAYTON CONST GAX 21C5*2331</t>
  </si>
  <si>
    <t>CR 300 21M2*93     RE 21C3*283</t>
  </si>
  <si>
    <t>LAYTON CONST     CO 007</t>
  </si>
  <si>
    <t>ZIONS/LAYTON CONST RTNG GAX 21C7*1729</t>
  </si>
  <si>
    <t>LAYTON CONST GAX 21C7*1730</t>
  </si>
  <si>
    <t>UT NEW VISION CONST GAX 21C9*696</t>
  </si>
  <si>
    <t>UT NEW VISION CONST GAX 21C9*698</t>
  </si>
  <si>
    <t>CR 21M2*097     RE 21C3*315</t>
  </si>
  <si>
    <t>13/21</t>
  </si>
  <si>
    <t>RE 21C3*345     BILL $3,845,236.48</t>
  </si>
  <si>
    <t>NP</t>
  </si>
  <si>
    <t>SHUMS CODA ASSOC GAX 21C9*952</t>
  </si>
  <si>
    <t>RE 21C3*387     BILL $5,614.80</t>
  </si>
  <si>
    <t>FY'22</t>
  </si>
  <si>
    <t>LAYTON CONST GAX 22C7*024</t>
  </si>
  <si>
    <t>LAYTON CONST     CO 008</t>
  </si>
  <si>
    <t>CR 22M2*005     RE 21C3*345</t>
  </si>
  <si>
    <t>CR 22M2*007     RE 21C3*387</t>
  </si>
  <si>
    <t>DSU GAX F2021*033</t>
  </si>
  <si>
    <t>SHUMS CODA ASSOC     AMD 001</t>
  </si>
  <si>
    <t>UT NEW VISION CONST GAX FC20210928278</t>
  </si>
  <si>
    <t>UT NEW VISION CONST GAX FC20210927161</t>
  </si>
  <si>
    <t>CR22M2*025     RE 22C3*006</t>
  </si>
  <si>
    <t>RE 22C3*006     BILL $787,247.15</t>
  </si>
  <si>
    <t>SHUMS CODA GAX FC20211004415</t>
  </si>
  <si>
    <t>LAYTON CONST GAX FC20211020822</t>
  </si>
  <si>
    <t>UT NEW VISION GAX FC202111081247</t>
  </si>
  <si>
    <t>UT NEW VISION GAX FC202111171455</t>
  </si>
  <si>
    <t>RE 22C3*35     BILL $36,022.33</t>
  </si>
  <si>
    <t>CR 22M2*030     RE 22C3*035</t>
  </si>
  <si>
    <t>CR 22M2*040     RE 22C3*064</t>
  </si>
  <si>
    <t>RE 22C3*064     BILL $40,018.03</t>
  </si>
  <si>
    <t>UT NEW VISION GAX FC202112292185</t>
  </si>
  <si>
    <t>RE 22C3*98     BILL $6,926.25</t>
  </si>
  <si>
    <t>RE 22C3*132     BILL $14,013.11</t>
  </si>
  <si>
    <t>CR 22M5*002     RE 22C3*098</t>
  </si>
  <si>
    <t>UT NEW VISION GAX FC202202022836</t>
  </si>
  <si>
    <t>CR 22M5*014     RE 22C3*132</t>
  </si>
  <si>
    <t>RE 22C3*162     BILL $2,013.68</t>
  </si>
  <si>
    <t>UT NEW VISION GAX FC2022023223705</t>
  </si>
  <si>
    <t>CR 22M5*025     RE 22C3*162</t>
  </si>
  <si>
    <t>RE 22C3*222     BILL $2,514.19</t>
  </si>
  <si>
    <t>UT NEW VISION GAX FC202204134170</t>
  </si>
  <si>
    <t>RE 22C3*259     BILL $1,514,64</t>
  </si>
  <si>
    <t>CR 22M5*052     RE 22C3*222</t>
  </si>
  <si>
    <t>DSU GAX FC202205255243</t>
  </si>
  <si>
    <t>RE 22C3*296     BILL $1,604,741.13</t>
  </si>
  <si>
    <t>UT NEW VISION GAX FC202206135775</t>
  </si>
  <si>
    <t>UT NEW VISION GAX FC202206135781</t>
  </si>
  <si>
    <t>CR 22M5*066     RE 22C3*259</t>
  </si>
  <si>
    <t>13/22</t>
  </si>
  <si>
    <t>RE 22C3*329     BILL $4,051.31</t>
  </si>
  <si>
    <t>CR 22M5*076     RE 22C3*296</t>
  </si>
  <si>
    <t>UT NEW VISION GAX 22C9*822</t>
  </si>
  <si>
    <t>RE 22C3*364     BILL $1,526.49</t>
  </si>
  <si>
    <t>FY'23</t>
  </si>
  <si>
    <t>CR 23M5*009     RE 22C3*329</t>
  </si>
  <si>
    <t>CR 23M5*014     RE 22C3*364</t>
  </si>
  <si>
    <t>CITY OF ST.GEORGE-GAX300FC2023020714552</t>
  </si>
  <si>
    <t>CB</t>
  </si>
  <si>
    <t>CITY OF ST.GEORGE-GAX300FC2023020714553</t>
  </si>
  <si>
    <t>207406</t>
  </si>
  <si>
    <t>207405</t>
  </si>
  <si>
    <t>RE 23C3*211     BILL $46,923.68</t>
  </si>
  <si>
    <t>CR 23M5*112     RE 23C3*211</t>
  </si>
  <si>
    <t>FY'24</t>
  </si>
  <si>
    <t>UT NEW VISION GAX F23*132</t>
  </si>
  <si>
    <t>RE 24C3*32     BILL $1,173.10</t>
  </si>
  <si>
    <t>CR 24M5*039     RE 24C3*032</t>
  </si>
  <si>
    <t>FY'25</t>
  </si>
  <si>
    <t>UTU     CO 001</t>
  </si>
  <si>
    <t>UTAH TECH UNIVERSITY GAX300FC2025062655904 CONTRACT 2075299 - DSU CAMPUS VIEW SUITES PHASE II</t>
  </si>
  <si>
    <t>6832</t>
  </si>
  <si>
    <t>HH</t>
  </si>
  <si>
    <t>13/25</t>
  </si>
  <si>
    <t>RE 25C3*371</t>
  </si>
  <si>
    <t>FY'26</t>
  </si>
  <si>
    <t>Utah Tech University CR30026M5000009 20393640 DSU CAMPUS VIEW SUITES PHASE II NEW STUDENT HOUSING 500 BEDS</t>
  </si>
  <si>
    <t>CLOSING ENTRY - ELIMINATING NON COLLECTED REVENES</t>
  </si>
  <si>
    <t>EG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</si>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</sst>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sz val="9"/>
      <color rgb="FF00FF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3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49" fontId="5" fillId="2" borderId="0" xfId="0" quotePrefix="1" applyNumberFormat="1" applyFont="1" applyFill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7" fontId="4" fillId="0" borderId="0" xfId="2" applyNumberFormat="1" applyFont="1" applyFill="1" applyAlignment="1" applyProtection="1">
      <alignment horizontal="center"/>
      <protection locked="0"/>
    </xf>
    <xf numFmtId="43" fontId="4" fillId="0" borderId="0" xfId="2" applyFont="1" applyFill="1" applyBorder="1" applyAlignment="1" applyProtection="1">
      <alignment horizontal="left"/>
      <protection locked="0"/>
    </xf>
    <xf numFmtId="43" fontId="4" fillId="0" borderId="0" xfId="2" applyFont="1" applyFill="1" applyBorder="1" applyProtection="1">
      <protection locked="0"/>
    </xf>
    <xf numFmtId="49" fontId="4" fillId="0" borderId="0" xfId="2" applyNumberFormat="1" applyFont="1" applyFill="1" applyBorder="1" applyAlignment="1" applyProtection="1">
      <alignment horizontal="center"/>
      <protection locked="0"/>
    </xf>
    <xf numFmtId="1" fontId="4" fillId="0" borderId="0" xfId="2" applyNumberFormat="1" applyFont="1" applyFill="1" applyBorder="1" applyAlignment="1" applyProtection="1">
      <alignment horizontal="center"/>
      <protection locked="0"/>
    </xf>
    <xf numFmtId="43" fontId="4" fillId="0" borderId="0" xfId="2" applyFont="1" applyFill="1" applyProtection="1">
      <protection locked="0"/>
    </xf>
    <xf numFmtId="8" fontId="5" fillId="0" borderId="0" xfId="2" applyNumberFormat="1" applyFont="1" applyBorder="1" applyAlignment="1" applyProtection="1">
      <alignment horizontal="left"/>
      <protection locked="0"/>
    </xf>
    <xf numFmtId="43" fontId="16" fillId="0" borderId="0" xfId="2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DB9056D9-19DF-4909-9209-9E7EE43BBF6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8"/>
  <sheetViews>
    <sheetView tabSelected="1" zoomScaleNormal="75" workbookViewId="0">
      <pane ySplit="12" topLeftCell="A189" activePane="bottomLeft" state="frozen"/>
      <selection pane="bottomLeft" activeCell="D210" sqref="D210"/>
    </sheetView>
  </sheetViews>
  <sheetFormatPr defaultColWidth="8.88671875" defaultRowHeight="12" x14ac:dyDescent="0.2"/>
  <cols>
    <col min="1" max="1" width="5.77734375" style="55" customWidth="1"/>
    <col min="2" max="2" width="31.88671875" style="56" customWidth="1"/>
    <col min="3" max="3" width="3.77734375" style="57" customWidth="1"/>
    <col min="4" max="9" width="10.44140625" style="58" customWidth="1"/>
    <col min="10" max="10" width="9.6640625" style="94" customWidth="1"/>
    <col min="11" max="11" width="5.88671875" style="95" customWidth="1"/>
    <col min="12" max="12" width="10.44140625" style="58" bestFit="1" customWidth="1"/>
    <col min="13" max="13" width="10.88671875" style="58" bestFit="1" customWidth="1"/>
    <col min="14" max="16384" width="8.88671875" style="58"/>
  </cols>
  <sheetData>
    <row r="1" spans="1:254" ht="15.75" x14ac:dyDescent="0.25">
      <c r="H1" s="96" t="s">
        <v>37</v>
      </c>
      <c r="J1" s="59"/>
      <c r="K1" s="60"/>
      <c r="L1" s="61"/>
      <c r="M1" s="61"/>
      <c r="N1" s="61"/>
    </row>
    <row r="2" spans="1:254" s="5" customFormat="1" ht="14.1" customHeight="1" x14ac:dyDescent="0.25">
      <c r="A2" s="3"/>
      <c r="B2" s="2" t="s">
        <v>0</v>
      </c>
      <c r="C2" s="53"/>
      <c r="D2" s="103"/>
      <c r="H2" s="5" t="s">
        <v>61</v>
      </c>
      <c r="I2" s="88">
        <f>39358618+100000-20000-72323-27415-38693178-294586-16750-66455-34461-96424-9009-206188.46+78171.46</f>
        <v>0</v>
      </c>
      <c r="J2" s="98"/>
      <c r="K2" s="6"/>
      <c r="L2" s="61"/>
      <c r="M2" s="61"/>
      <c r="N2" s="61"/>
    </row>
    <row r="3" spans="1:254" s="5" customFormat="1" ht="14.1" customHeight="1" x14ac:dyDescent="0.25">
      <c r="A3" s="3"/>
      <c r="B3" s="4" t="s">
        <v>1</v>
      </c>
      <c r="C3" s="52"/>
      <c r="D3" s="109" t="s">
        <v>56</v>
      </c>
      <c r="H3" s="5" t="s">
        <v>60</v>
      </c>
      <c r="I3" s="97">
        <f>15000-6.76-330-17.23-1760-330-194.52-75.49-3187.73-110-110-4</f>
        <v>8874.27</v>
      </c>
      <c r="J3" s="98"/>
      <c r="K3" s="6"/>
      <c r="L3" s="61"/>
      <c r="M3" s="61"/>
      <c r="N3" s="61"/>
    </row>
    <row r="4" spans="1:254" s="5" customFormat="1" ht="14.1" customHeight="1" x14ac:dyDescent="0.25">
      <c r="A4" s="3"/>
      <c r="B4" s="102" t="s">
        <v>50</v>
      </c>
      <c r="C4" s="52"/>
      <c r="D4" s="112"/>
      <c r="H4" s="5" t="s">
        <v>62</v>
      </c>
      <c r="I4" s="97">
        <f>(1484000-1484000)+(1271895-1271895)+(19532-19532)</f>
        <v>0</v>
      </c>
      <c r="J4" s="98"/>
      <c r="K4" s="6"/>
      <c r="L4" s="61"/>
      <c r="M4" s="61"/>
      <c r="N4" s="61"/>
    </row>
    <row r="5" spans="1:254" s="5" customFormat="1" ht="14.1" customHeight="1" x14ac:dyDescent="0.25">
      <c r="A5" s="3"/>
      <c r="B5" s="2" t="s">
        <v>2</v>
      </c>
      <c r="C5" s="53"/>
      <c r="D5" s="111" t="s">
        <v>54</v>
      </c>
      <c r="H5" s="5" t="s">
        <v>63</v>
      </c>
      <c r="I5" s="97">
        <f>(390632-379210-110)+(58595-20507.38)+(105595-105595)+(468757-264140)+291326.8</f>
        <v>545343.41999999993</v>
      </c>
      <c r="J5" s="98"/>
      <c r="K5" s="6"/>
      <c r="L5" s="61"/>
      <c r="M5" s="61"/>
      <c r="N5" s="61"/>
    </row>
    <row r="6" spans="1:254" s="5" customFormat="1" ht="14.1" customHeight="1" thickBot="1" x14ac:dyDescent="0.35">
      <c r="A6" s="3"/>
      <c r="B6" s="2" t="s">
        <v>3</v>
      </c>
      <c r="C6" s="53"/>
      <c r="D6" s="110">
        <v>20393640</v>
      </c>
      <c r="E6" s="5" t="s">
        <v>273</v>
      </c>
      <c r="H6" s="5" t="s">
        <v>49</v>
      </c>
      <c r="I6" s="99">
        <f>(1757844-78171.46)+19532-410244-142899-1189-33925-5487</f>
        <v>1105460.54</v>
      </c>
      <c r="J6" s="98"/>
      <c r="K6" s="6"/>
      <c r="L6" s="61"/>
      <c r="M6" s="61"/>
      <c r="N6" s="61"/>
    </row>
    <row r="7" spans="1:254" s="5" customFormat="1" ht="14.1" customHeight="1" x14ac:dyDescent="0.2">
      <c r="A7" s="3"/>
      <c r="B7" s="2" t="s">
        <v>4</v>
      </c>
      <c r="C7" s="53"/>
      <c r="D7" s="103" t="s">
        <v>55</v>
      </c>
      <c r="G7" s="87">
        <f>+G11-F11</f>
        <v>-46923.679999992251</v>
      </c>
      <c r="H7" s="5" t="s">
        <v>47</v>
      </c>
      <c r="I7" s="100">
        <f>SUM(I2:I6)</f>
        <v>1659678.23</v>
      </c>
      <c r="J7" s="101">
        <f>+H11-I7</f>
        <v>-1607754.5500000152</v>
      </c>
      <c r="K7" s="6"/>
      <c r="L7" s="43"/>
      <c r="M7" s="44"/>
      <c r="N7" s="45"/>
    </row>
    <row r="8" spans="1:254" s="5" customFormat="1" ht="14.1" customHeight="1" x14ac:dyDescent="0.2">
      <c r="A8" s="3"/>
      <c r="B8" s="62"/>
      <c r="C8" s="63"/>
      <c r="D8" s="64"/>
      <c r="E8" s="64" t="s">
        <v>5</v>
      </c>
      <c r="F8" s="64"/>
      <c r="G8" s="64"/>
      <c r="H8" s="64"/>
      <c r="I8" s="64" t="s">
        <v>6</v>
      </c>
      <c r="J8" s="65" t="s">
        <v>45</v>
      </c>
      <c r="K8" s="66" t="s">
        <v>46</v>
      </c>
      <c r="L8" s="104"/>
      <c r="M8" s="87"/>
    </row>
    <row r="9" spans="1:254" s="74" customFormat="1" ht="14.1" customHeight="1" x14ac:dyDescent="0.2">
      <c r="A9" s="3"/>
      <c r="B9" s="67" t="s">
        <v>7</v>
      </c>
      <c r="C9" s="68"/>
      <c r="D9" s="69" t="s">
        <v>8</v>
      </c>
      <c r="E9" s="70" t="s">
        <v>9</v>
      </c>
      <c r="F9" s="70" t="s">
        <v>10</v>
      </c>
      <c r="G9" s="71" t="s">
        <v>11</v>
      </c>
      <c r="H9" s="71" t="s">
        <v>12</v>
      </c>
      <c r="I9" s="70" t="s">
        <v>8</v>
      </c>
      <c r="J9" s="72" t="s">
        <v>13</v>
      </c>
      <c r="K9" s="73" t="s">
        <v>13</v>
      </c>
      <c r="L9" s="105" t="s">
        <v>51</v>
      </c>
      <c r="M9" s="106" t="s">
        <v>52</v>
      </c>
    </row>
    <row r="10" spans="1:254" s="82" customFormat="1" ht="14.1" customHeight="1" x14ac:dyDescent="0.2">
      <c r="A10" s="75"/>
      <c r="B10" s="76"/>
      <c r="C10" s="77"/>
      <c r="D10" s="78"/>
      <c r="E10" s="78"/>
      <c r="F10" s="78"/>
      <c r="G10" s="78"/>
      <c r="H10" s="78"/>
      <c r="I10" s="78"/>
      <c r="J10" s="79"/>
      <c r="K10" s="80"/>
      <c r="L10" s="107">
        <f>F11</f>
        <v>42882663.730000004</v>
      </c>
      <c r="M10" s="1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</row>
    <row r="11" spans="1:254" s="88" customFormat="1" ht="14.1" customHeight="1" x14ac:dyDescent="0.2">
      <c r="A11" s="49" t="s">
        <v>14</v>
      </c>
      <c r="B11" s="83" t="s">
        <v>15</v>
      </c>
      <c r="C11" s="84"/>
      <c r="D11" s="14">
        <f>SUM(D14:D300)</f>
        <v>42887663.729999997</v>
      </c>
      <c r="E11" s="14">
        <f>SUM(E14:E300)-F11</f>
        <v>4999.9999999925494</v>
      </c>
      <c r="F11" s="14">
        <f>SUM(F14:F300)</f>
        <v>42882663.730000004</v>
      </c>
      <c r="G11" s="14">
        <f>SUM(G14:G300)</f>
        <v>42835740.050000012</v>
      </c>
      <c r="H11" s="14">
        <f>+D11-G11</f>
        <v>51923.679999984801</v>
      </c>
      <c r="I11" s="14">
        <f>SUM(I14:I300)</f>
        <v>42882663.729999997</v>
      </c>
      <c r="J11" s="85"/>
      <c r="K11" s="86"/>
      <c r="L11" s="108">
        <f>SUM(L13:L996)</f>
        <v>42882663.729999997</v>
      </c>
      <c r="M11" s="108">
        <f>SUM(M13:M234)</f>
        <v>0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</row>
    <row r="12" spans="1:254" s="88" customFormat="1" ht="14.1" customHeight="1" x14ac:dyDescent="0.2">
      <c r="A12" s="49"/>
      <c r="B12" s="89"/>
      <c r="C12" s="90"/>
      <c r="D12" s="15"/>
      <c r="E12" s="48"/>
      <c r="F12" s="15"/>
      <c r="G12" s="15"/>
      <c r="H12" s="15"/>
      <c r="I12" s="15"/>
      <c r="J12" s="91"/>
      <c r="K12" s="92"/>
      <c r="L12" s="93">
        <f>L10-L11</f>
        <v>0</v>
      </c>
      <c r="M12" s="87">
        <f>M11-L11</f>
        <v>-42882663.729999997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</row>
    <row r="13" spans="1:254" s="12" customFormat="1" ht="14.1" customHeight="1" x14ac:dyDescent="0.2">
      <c r="A13" s="46"/>
      <c r="B13" s="8"/>
      <c r="C13" s="54" t="s">
        <v>48</v>
      </c>
      <c r="D13" s="10"/>
      <c r="E13" s="10">
        <f>+D13</f>
        <v>0</v>
      </c>
      <c r="F13" s="10"/>
      <c r="G13" s="10">
        <f t="shared" ref="G13:G18" si="0">IF(J13&gt;0,0,F13)</f>
        <v>0</v>
      </c>
      <c r="H13" s="10">
        <f t="shared" ref="H13" si="1">+D13</f>
        <v>0</v>
      </c>
      <c r="I13" s="10"/>
      <c r="J13" s="5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7" t="s">
        <v>53</v>
      </c>
      <c r="B14" s="8"/>
      <c r="C14" s="54"/>
      <c r="D14" s="10"/>
      <c r="E14" s="10">
        <f t="shared" ref="E14:E20" si="2">+D14</f>
        <v>0</v>
      </c>
      <c r="F14" s="10"/>
      <c r="G14" s="10">
        <f t="shared" si="0"/>
        <v>0</v>
      </c>
      <c r="H14" s="10">
        <f>+D14</f>
        <v>0</v>
      </c>
      <c r="I14" s="10"/>
      <c r="J14" s="51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43803</v>
      </c>
      <c r="B15" s="8" t="s">
        <v>57</v>
      </c>
      <c r="C15" s="114" t="s">
        <v>58</v>
      </c>
      <c r="D15" s="10"/>
      <c r="E15" s="10">
        <f t="shared" si="2"/>
        <v>0</v>
      </c>
      <c r="F15" s="10">
        <v>6.76</v>
      </c>
      <c r="G15" s="10">
        <f t="shared" si="0"/>
        <v>6.76</v>
      </c>
      <c r="H15" s="10">
        <f t="shared" ref="H15:H32" si="3">+D15</f>
        <v>0</v>
      </c>
      <c r="I15" s="10"/>
      <c r="J15" s="51"/>
      <c r="K15" s="11">
        <v>6879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f>+A15</f>
        <v>43803</v>
      </c>
      <c r="B16" s="8" t="s">
        <v>59</v>
      </c>
      <c r="C16" s="114" t="s">
        <v>58</v>
      </c>
      <c r="D16" s="10">
        <v>41835000</v>
      </c>
      <c r="E16" s="10">
        <f t="shared" si="2"/>
        <v>41835000</v>
      </c>
      <c r="F16" s="10"/>
      <c r="G16" s="10">
        <f t="shared" si="0"/>
        <v>0</v>
      </c>
      <c r="H16" s="10">
        <f t="shared" si="3"/>
        <v>41835000</v>
      </c>
      <c r="I16" s="10"/>
      <c r="J16" s="51"/>
      <c r="K16" s="11">
        <v>4761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43822</v>
      </c>
      <c r="B17" s="8" t="s">
        <v>64</v>
      </c>
      <c r="C17" s="114" t="s">
        <v>58</v>
      </c>
      <c r="D17" s="10"/>
      <c r="E17" s="10">
        <f t="shared" si="2"/>
        <v>0</v>
      </c>
      <c r="F17" s="10">
        <v>20000</v>
      </c>
      <c r="G17" s="10">
        <f t="shared" si="0"/>
        <v>20000</v>
      </c>
      <c r="H17" s="10">
        <f t="shared" si="3"/>
        <v>0</v>
      </c>
      <c r="I17" s="10"/>
      <c r="J17" s="51"/>
      <c r="K17" s="11">
        <v>6861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43831</v>
      </c>
      <c r="B18" s="8" t="s">
        <v>65</v>
      </c>
      <c r="C18" s="114" t="s">
        <v>58</v>
      </c>
      <c r="D18" s="10">
        <f>45050000-41835000</f>
        <v>3215000</v>
      </c>
      <c r="E18" s="10">
        <f t="shared" si="2"/>
        <v>3215000</v>
      </c>
      <c r="F18" s="10"/>
      <c r="G18" s="10">
        <f t="shared" si="0"/>
        <v>0</v>
      </c>
      <c r="H18" s="10">
        <f t="shared" si="3"/>
        <v>3215000</v>
      </c>
      <c r="I18" s="10"/>
      <c r="J18" s="51"/>
      <c r="K18" s="11">
        <v>4761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43831</v>
      </c>
      <c r="B19" s="13" t="s">
        <v>66</v>
      </c>
      <c r="C19" s="114" t="s">
        <v>75</v>
      </c>
      <c r="D19" s="10"/>
      <c r="E19" s="10">
        <f t="shared" si="2"/>
        <v>0</v>
      </c>
      <c r="F19" s="10"/>
      <c r="G19" s="10">
        <v>72323</v>
      </c>
      <c r="H19" s="10">
        <f t="shared" si="3"/>
        <v>0</v>
      </c>
      <c r="I19" s="10"/>
      <c r="J19" s="51" t="s">
        <v>67</v>
      </c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43831</v>
      </c>
      <c r="B20" s="8" t="s">
        <v>68</v>
      </c>
      <c r="C20" s="114" t="s">
        <v>75</v>
      </c>
      <c r="D20" s="10"/>
      <c r="E20" s="10">
        <f t="shared" si="2"/>
        <v>0</v>
      </c>
      <c r="F20" s="10"/>
      <c r="G20" s="10">
        <v>27415</v>
      </c>
      <c r="H20" s="10">
        <f t="shared" si="3"/>
        <v>0</v>
      </c>
      <c r="I20" s="10"/>
      <c r="J20" s="51" t="s">
        <v>69</v>
      </c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43895</v>
      </c>
      <c r="B21" s="8" t="s">
        <v>70</v>
      </c>
      <c r="C21" s="114" t="s">
        <v>71</v>
      </c>
      <c r="D21" s="10"/>
      <c r="E21" s="10">
        <f t="shared" ref="E21:E23" si="4">+D21</f>
        <v>0</v>
      </c>
      <c r="F21" s="10"/>
      <c r="G21" s="10">
        <v>66455</v>
      </c>
      <c r="H21" s="10">
        <f t="shared" si="3"/>
        <v>0</v>
      </c>
      <c r="I21" s="10"/>
      <c r="J21" s="51" t="s">
        <v>67</v>
      </c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43895</v>
      </c>
      <c r="B22" s="8" t="s">
        <v>72</v>
      </c>
      <c r="C22" s="114" t="s">
        <v>58</v>
      </c>
      <c r="D22" s="122"/>
      <c r="E22" s="10">
        <f t="shared" si="4"/>
        <v>0</v>
      </c>
      <c r="F22" s="10">
        <v>71599.77</v>
      </c>
      <c r="G22" s="10">
        <f t="shared" ref="G22:G34" si="5">IF(J22&gt;0,0,F22)</f>
        <v>0</v>
      </c>
      <c r="H22" s="10">
        <f t="shared" si="3"/>
        <v>0</v>
      </c>
      <c r="I22" s="10"/>
      <c r="J22" s="51" t="s">
        <v>67</v>
      </c>
      <c r="K22" s="11">
        <v>6819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43899</v>
      </c>
      <c r="B23" s="8" t="s">
        <v>73</v>
      </c>
      <c r="C23" s="114" t="s">
        <v>58</v>
      </c>
      <c r="D23" s="10"/>
      <c r="E23" s="10">
        <f t="shared" si="4"/>
        <v>0</v>
      </c>
      <c r="F23" s="10">
        <f>7.12+10.11</f>
        <v>17.23</v>
      </c>
      <c r="G23" s="10">
        <f t="shared" si="5"/>
        <v>17.23</v>
      </c>
      <c r="H23" s="10">
        <f t="shared" si="3"/>
        <v>0</v>
      </c>
      <c r="I23" s="10"/>
      <c r="J23" s="51"/>
      <c r="K23" s="11">
        <v>6879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43888</v>
      </c>
      <c r="B24" s="8" t="s">
        <v>74</v>
      </c>
      <c r="C24" s="114" t="s">
        <v>75</v>
      </c>
      <c r="D24" s="9"/>
      <c r="E24" s="10">
        <f t="shared" ref="E24:E39" si="6">+D24</f>
        <v>0</v>
      </c>
      <c r="F24" s="10"/>
      <c r="G24" s="10">
        <v>379210</v>
      </c>
      <c r="H24" s="10">
        <f t="shared" si="3"/>
        <v>0</v>
      </c>
      <c r="I24" s="10"/>
      <c r="J24" s="51" t="s">
        <v>76</v>
      </c>
      <c r="K24" s="11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43902</v>
      </c>
      <c r="B25" s="8" t="s">
        <v>77</v>
      </c>
      <c r="C25" s="114" t="s">
        <v>58</v>
      </c>
      <c r="D25" s="10"/>
      <c r="E25" s="10">
        <f t="shared" si="6"/>
        <v>0</v>
      </c>
      <c r="F25" s="10">
        <v>330</v>
      </c>
      <c r="G25" s="10">
        <f t="shared" si="5"/>
        <v>330</v>
      </c>
      <c r="H25" s="10">
        <f t="shared" si="3"/>
        <v>0</v>
      </c>
      <c r="I25" s="10"/>
      <c r="J25" s="51"/>
      <c r="K25" s="11">
        <v>6861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43908</v>
      </c>
      <c r="B26" s="8" t="s">
        <v>78</v>
      </c>
      <c r="C26" s="114" t="s">
        <v>71</v>
      </c>
      <c r="D26" s="10"/>
      <c r="E26" s="10">
        <f t="shared" si="6"/>
        <v>0</v>
      </c>
      <c r="F26" s="10"/>
      <c r="G26" s="10">
        <v>16750</v>
      </c>
      <c r="H26" s="10">
        <f t="shared" si="3"/>
        <v>0</v>
      </c>
      <c r="I26" s="10"/>
      <c r="J26" s="51" t="s">
        <v>69</v>
      </c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43909</v>
      </c>
      <c r="B27" s="8" t="s">
        <v>79</v>
      </c>
      <c r="C27" s="114" t="s">
        <v>71</v>
      </c>
      <c r="D27" s="10"/>
      <c r="E27" s="10">
        <f t="shared" si="6"/>
        <v>0</v>
      </c>
      <c r="F27" s="10"/>
      <c r="G27" s="10">
        <v>294586</v>
      </c>
      <c r="H27" s="10">
        <f t="shared" si="3"/>
        <v>0</v>
      </c>
      <c r="I27" s="10"/>
      <c r="J27" s="51" t="s">
        <v>80</v>
      </c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43909</v>
      </c>
      <c r="B28" s="8" t="s">
        <v>81</v>
      </c>
      <c r="C28" s="114" t="s">
        <v>75</v>
      </c>
      <c r="D28" s="10"/>
      <c r="E28" s="10">
        <f t="shared" si="6"/>
        <v>0</v>
      </c>
      <c r="F28" s="10"/>
      <c r="G28" s="10">
        <v>264140</v>
      </c>
      <c r="H28" s="10">
        <f t="shared" si="3"/>
        <v>0</v>
      </c>
      <c r="I28" s="10"/>
      <c r="J28" s="51" t="s">
        <v>82</v>
      </c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43916</v>
      </c>
      <c r="B29" s="8" t="s">
        <v>83</v>
      </c>
      <c r="C29" s="114" t="s">
        <v>58</v>
      </c>
      <c r="D29" s="10"/>
      <c r="E29" s="10">
        <f t="shared" si="6"/>
        <v>0</v>
      </c>
      <c r="F29" s="10">
        <v>44165</v>
      </c>
      <c r="G29" s="10">
        <f t="shared" si="5"/>
        <v>0</v>
      </c>
      <c r="H29" s="10">
        <f t="shared" si="3"/>
        <v>0</v>
      </c>
      <c r="I29" s="10"/>
      <c r="J29" s="51" t="s">
        <v>69</v>
      </c>
      <c r="K29" s="11">
        <v>6819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43916</v>
      </c>
      <c r="B30" s="8" t="s">
        <v>84</v>
      </c>
      <c r="C30" s="114" t="s">
        <v>58</v>
      </c>
      <c r="D30" s="10"/>
      <c r="E30" s="10">
        <f t="shared" si="6"/>
        <v>0</v>
      </c>
      <c r="F30" s="10">
        <v>67178.23</v>
      </c>
      <c r="G30" s="10">
        <f t="shared" si="5"/>
        <v>0</v>
      </c>
      <c r="H30" s="10">
        <f t="shared" si="3"/>
        <v>0</v>
      </c>
      <c r="I30" s="10"/>
      <c r="J30" s="51" t="s">
        <v>67</v>
      </c>
      <c r="K30" s="11">
        <v>6819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43928</v>
      </c>
      <c r="B31" s="8" t="s">
        <v>85</v>
      </c>
      <c r="C31" s="114" t="s">
        <v>58</v>
      </c>
      <c r="D31" s="10"/>
      <c r="E31" s="10">
        <f t="shared" si="6"/>
        <v>0</v>
      </c>
      <c r="F31" s="10">
        <v>2064342</v>
      </c>
      <c r="G31" s="10">
        <f t="shared" si="5"/>
        <v>0</v>
      </c>
      <c r="H31" s="10">
        <f t="shared" si="3"/>
        <v>0</v>
      </c>
      <c r="I31" s="10"/>
      <c r="J31" s="51" t="s">
        <v>80</v>
      </c>
      <c r="K31" s="11">
        <v>6811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43928</v>
      </c>
      <c r="B32" s="8" t="s">
        <v>86</v>
      </c>
      <c r="C32" s="114" t="s">
        <v>58</v>
      </c>
      <c r="D32" s="10"/>
      <c r="E32" s="10">
        <f t="shared" si="6"/>
        <v>0</v>
      </c>
      <c r="F32" s="10">
        <v>108654</v>
      </c>
      <c r="G32" s="10">
        <f t="shared" si="5"/>
        <v>0</v>
      </c>
      <c r="H32" s="10">
        <f t="shared" si="3"/>
        <v>0</v>
      </c>
      <c r="I32" s="10"/>
      <c r="J32" s="51" t="s">
        <v>80</v>
      </c>
      <c r="K32" s="11">
        <v>6811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43928</v>
      </c>
      <c r="B33" s="8" t="s">
        <v>87</v>
      </c>
      <c r="C33" s="114" t="s">
        <v>58</v>
      </c>
      <c r="D33" s="10"/>
      <c r="E33" s="10">
        <f t="shared" si="6"/>
        <v>0</v>
      </c>
      <c r="F33" s="10">
        <v>1294756</v>
      </c>
      <c r="G33" s="10">
        <f t="shared" si="5"/>
        <v>0</v>
      </c>
      <c r="H33" s="10">
        <f t="shared" ref="H33:H35" si="7">+D33</f>
        <v>0</v>
      </c>
      <c r="I33" s="10"/>
      <c r="J33" s="51" t="s">
        <v>80</v>
      </c>
      <c r="K33" s="11">
        <v>6811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43881</v>
      </c>
      <c r="B34" s="8" t="s">
        <v>88</v>
      </c>
      <c r="C34" s="114" t="s">
        <v>58</v>
      </c>
      <c r="D34" s="10"/>
      <c r="E34" s="10">
        <f t="shared" si="6"/>
        <v>0</v>
      </c>
      <c r="F34" s="10">
        <v>68150</v>
      </c>
      <c r="G34" s="10">
        <f t="shared" si="5"/>
        <v>0</v>
      </c>
      <c r="H34" s="10">
        <f t="shared" si="7"/>
        <v>0</v>
      </c>
      <c r="I34" s="10"/>
      <c r="J34" s="51" t="s">
        <v>80</v>
      </c>
      <c r="K34" s="11">
        <v>6811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43881</v>
      </c>
      <c r="B35" s="8" t="s">
        <v>89</v>
      </c>
      <c r="C35" s="114" t="s">
        <v>75</v>
      </c>
      <c r="D35" s="10"/>
      <c r="E35" s="10">
        <f t="shared" si="6"/>
        <v>0</v>
      </c>
      <c r="F35" s="10"/>
      <c r="G35" s="10">
        <v>38693178</v>
      </c>
      <c r="H35" s="10">
        <f t="shared" si="7"/>
        <v>0</v>
      </c>
      <c r="I35" s="10"/>
      <c r="J35" s="51" t="s">
        <v>80</v>
      </c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0" customFormat="1" ht="14.1" customHeight="1" x14ac:dyDescent="0.2">
      <c r="A36" s="115">
        <v>43881</v>
      </c>
      <c r="B36" s="116" t="s">
        <v>90</v>
      </c>
      <c r="C36" s="114" t="s">
        <v>75</v>
      </c>
      <c r="D36" s="117"/>
      <c r="E36" s="117">
        <f t="shared" si="6"/>
        <v>0</v>
      </c>
      <c r="F36" s="117"/>
      <c r="G36" s="117">
        <v>2775427</v>
      </c>
      <c r="H36" s="117">
        <f t="shared" ref="H36:H51" si="8">+D36</f>
        <v>0</v>
      </c>
      <c r="I36" s="117"/>
      <c r="J36" s="118" t="s">
        <v>91</v>
      </c>
      <c r="K36" s="119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7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7"/>
      <c r="CL36" s="117"/>
      <c r="CM36" s="117"/>
      <c r="CN36" s="117"/>
      <c r="CO36" s="117"/>
      <c r="CP36" s="117"/>
      <c r="CQ36" s="117"/>
      <c r="CR36" s="117"/>
      <c r="CS36" s="117"/>
      <c r="CT36" s="117"/>
      <c r="CU36" s="117"/>
      <c r="CV36" s="117"/>
      <c r="CW36" s="117"/>
      <c r="CX36" s="117"/>
      <c r="CY36" s="117"/>
      <c r="CZ36" s="117"/>
      <c r="DA36" s="117"/>
      <c r="DB36" s="117"/>
      <c r="DC36" s="117"/>
      <c r="DD36" s="117"/>
      <c r="DE36" s="117"/>
      <c r="DF36" s="117"/>
      <c r="DG36" s="117"/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7"/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117"/>
      <c r="FH36" s="117"/>
      <c r="FI36" s="117"/>
      <c r="FJ36" s="117"/>
      <c r="FK36" s="117"/>
      <c r="FL36" s="117"/>
      <c r="FM36" s="117"/>
      <c r="FN36" s="117"/>
      <c r="FO36" s="117"/>
      <c r="FP36" s="117"/>
      <c r="FQ36" s="117"/>
      <c r="FR36" s="117"/>
      <c r="FS36" s="117"/>
      <c r="FT36" s="117"/>
      <c r="FU36" s="117"/>
      <c r="FV36" s="117"/>
      <c r="FW36" s="117"/>
      <c r="FX36" s="117"/>
      <c r="FY36" s="117"/>
      <c r="FZ36" s="117"/>
      <c r="GA36" s="117"/>
      <c r="GB36" s="117"/>
      <c r="GC36" s="117"/>
      <c r="GD36" s="117"/>
      <c r="GE36" s="117"/>
      <c r="GF36" s="117"/>
      <c r="GG36" s="117"/>
      <c r="GH36" s="117"/>
      <c r="GI36" s="117"/>
      <c r="GJ36" s="117"/>
      <c r="GK36" s="117"/>
      <c r="GL36" s="117"/>
      <c r="GM36" s="117"/>
      <c r="GN36" s="117"/>
      <c r="GO36" s="117"/>
      <c r="GP36" s="117"/>
      <c r="GQ36" s="117"/>
      <c r="GR36" s="117"/>
      <c r="GS36" s="117"/>
      <c r="GT36" s="117"/>
      <c r="GU36" s="117"/>
      <c r="GV36" s="117"/>
      <c r="GW36" s="117"/>
      <c r="GX36" s="117"/>
      <c r="GY36" s="117"/>
      <c r="GZ36" s="117"/>
      <c r="HA36" s="117"/>
      <c r="HB36" s="117"/>
      <c r="HC36" s="117"/>
      <c r="HD36" s="117"/>
      <c r="HE36" s="117"/>
      <c r="HF36" s="117"/>
      <c r="HG36" s="117"/>
      <c r="HH36" s="117"/>
      <c r="HI36" s="117"/>
      <c r="HJ36" s="117"/>
      <c r="HK36" s="117"/>
      <c r="HL36" s="117"/>
      <c r="HM36" s="117"/>
      <c r="HN36" s="117"/>
      <c r="HO36" s="117"/>
      <c r="HP36" s="117"/>
      <c r="HQ36" s="117"/>
      <c r="HR36" s="117"/>
      <c r="HS36" s="117"/>
      <c r="HT36" s="117"/>
      <c r="HU36" s="117"/>
      <c r="HV36" s="117"/>
      <c r="HW36" s="117"/>
      <c r="HX36" s="117"/>
      <c r="HY36" s="117"/>
      <c r="HZ36" s="117"/>
      <c r="IA36" s="117"/>
      <c r="IB36" s="117"/>
      <c r="IC36" s="117"/>
      <c r="ID36" s="117"/>
      <c r="IE36" s="117"/>
      <c r="IF36" s="117"/>
      <c r="IG36" s="117"/>
      <c r="IH36" s="117"/>
      <c r="II36" s="117"/>
      <c r="IJ36" s="117"/>
      <c r="IK36" s="117"/>
      <c r="IL36" s="117"/>
      <c r="IM36" s="117"/>
      <c r="IN36" s="117"/>
      <c r="IO36" s="117"/>
      <c r="IP36" s="117"/>
      <c r="IQ36" s="117"/>
      <c r="IR36" s="117"/>
      <c r="IS36" s="117"/>
      <c r="IT36" s="117"/>
    </row>
    <row r="37" spans="1:254" s="12" customFormat="1" ht="14.1" customHeight="1" x14ac:dyDescent="0.2">
      <c r="A37" s="7">
        <v>43930</v>
      </c>
      <c r="B37" s="8" t="s">
        <v>92</v>
      </c>
      <c r="C37" s="114" t="s">
        <v>58</v>
      </c>
      <c r="D37" s="10"/>
      <c r="E37" s="10">
        <f t="shared" si="6"/>
        <v>0</v>
      </c>
      <c r="F37" s="10">
        <f>330+110+1320</f>
        <v>1760</v>
      </c>
      <c r="G37" s="10">
        <f t="shared" ref="G37:G51" si="9">IF(J37&gt;0,0,F37)</f>
        <v>1760</v>
      </c>
      <c r="H37" s="10">
        <f t="shared" si="8"/>
        <v>0</v>
      </c>
      <c r="I37" s="10"/>
      <c r="J37" s="51"/>
      <c r="K37" s="11">
        <v>6861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43949</v>
      </c>
      <c r="B38" s="8" t="s">
        <v>93</v>
      </c>
      <c r="C38" s="114" t="s">
        <v>58</v>
      </c>
      <c r="D38" s="10"/>
      <c r="E38" s="10">
        <f t="shared" si="6"/>
        <v>0</v>
      </c>
      <c r="F38" s="10">
        <v>5000</v>
      </c>
      <c r="G38" s="10">
        <f t="shared" si="9"/>
        <v>0</v>
      </c>
      <c r="H38" s="10">
        <f t="shared" si="8"/>
        <v>0</v>
      </c>
      <c r="I38" s="10"/>
      <c r="J38" s="51" t="s">
        <v>82</v>
      </c>
      <c r="K38" s="11">
        <v>6861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43957</v>
      </c>
      <c r="B39" s="8" t="s">
        <v>94</v>
      </c>
      <c r="C39" s="114" t="s">
        <v>58</v>
      </c>
      <c r="D39" s="10"/>
      <c r="E39" s="10">
        <f t="shared" si="6"/>
        <v>0</v>
      </c>
      <c r="F39" s="10">
        <v>67190</v>
      </c>
      <c r="G39" s="10">
        <f t="shared" si="9"/>
        <v>0</v>
      </c>
      <c r="H39" s="10">
        <f t="shared" si="8"/>
        <v>0</v>
      </c>
      <c r="I39" s="10"/>
      <c r="J39" s="51" t="s">
        <v>80</v>
      </c>
      <c r="K39" s="11">
        <v>6811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43957</v>
      </c>
      <c r="B40" s="8" t="s">
        <v>95</v>
      </c>
      <c r="C40" s="114" t="s">
        <v>58</v>
      </c>
      <c r="D40" s="10"/>
      <c r="E40" s="10">
        <f t="shared" ref="E40:E53" si="10">+D40</f>
        <v>0</v>
      </c>
      <c r="F40" s="10">
        <v>1276551</v>
      </c>
      <c r="G40" s="10">
        <f t="shared" si="9"/>
        <v>0</v>
      </c>
      <c r="H40" s="10">
        <f t="shared" si="8"/>
        <v>0</v>
      </c>
      <c r="I40" s="10"/>
      <c r="J40" s="51" t="s">
        <v>80</v>
      </c>
      <c r="K40" s="11">
        <v>6811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43959</v>
      </c>
      <c r="B41" s="8" t="s">
        <v>96</v>
      </c>
      <c r="C41" s="114" t="s">
        <v>58</v>
      </c>
      <c r="D41" s="10"/>
      <c r="E41" s="10">
        <f t="shared" si="10"/>
        <v>0</v>
      </c>
      <c r="F41" s="10">
        <v>8083.2</v>
      </c>
      <c r="G41" s="10">
        <f t="shared" si="9"/>
        <v>0</v>
      </c>
      <c r="H41" s="10">
        <f t="shared" si="8"/>
        <v>0</v>
      </c>
      <c r="I41" s="10"/>
      <c r="J41" s="51" t="s">
        <v>76</v>
      </c>
      <c r="K41" s="11">
        <v>6873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43962</v>
      </c>
      <c r="B42" s="8" t="s">
        <v>97</v>
      </c>
      <c r="C42" s="114" t="s">
        <v>58</v>
      </c>
      <c r="D42" s="10"/>
      <c r="E42" s="10">
        <f t="shared" si="10"/>
        <v>0</v>
      </c>
      <c r="F42" s="10">
        <f>220+110</f>
        <v>330</v>
      </c>
      <c r="G42" s="10">
        <f t="shared" si="9"/>
        <v>330</v>
      </c>
      <c r="H42" s="10">
        <f t="shared" si="8"/>
        <v>0</v>
      </c>
      <c r="I42" s="10"/>
      <c r="J42" s="51"/>
      <c r="K42" s="11">
        <v>6861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43970</v>
      </c>
      <c r="B43" s="113" t="s">
        <v>98</v>
      </c>
      <c r="C43" s="114" t="s">
        <v>75</v>
      </c>
      <c r="D43" s="10"/>
      <c r="E43" s="10">
        <f t="shared" si="10"/>
        <v>0</v>
      </c>
      <c r="F43" s="10"/>
      <c r="G43" s="10">
        <f t="shared" si="9"/>
        <v>0</v>
      </c>
      <c r="H43" s="10">
        <f t="shared" si="8"/>
        <v>0</v>
      </c>
      <c r="I43" s="10"/>
      <c r="J43" s="51"/>
      <c r="K43" s="11"/>
      <c r="L43" s="10">
        <v>5098113.1900000004</v>
      </c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43971</v>
      </c>
      <c r="B44" s="8" t="s">
        <v>99</v>
      </c>
      <c r="C44" s="114" t="s">
        <v>58</v>
      </c>
      <c r="D44" s="10"/>
      <c r="E44" s="10">
        <f t="shared" si="10"/>
        <v>0</v>
      </c>
      <c r="F44" s="10">
        <v>194.52</v>
      </c>
      <c r="G44" s="10">
        <f t="shared" si="9"/>
        <v>194.52</v>
      </c>
      <c r="H44" s="10">
        <f t="shared" si="8"/>
        <v>0</v>
      </c>
      <c r="I44" s="10"/>
      <c r="J44" s="51"/>
      <c r="K44" s="11">
        <v>6879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43971</v>
      </c>
      <c r="B45" s="50" t="s">
        <v>100</v>
      </c>
      <c r="C45" s="114" t="s">
        <v>58</v>
      </c>
      <c r="D45" s="10"/>
      <c r="E45" s="10">
        <f t="shared" si="10"/>
        <v>0</v>
      </c>
      <c r="F45" s="10">
        <v>75.489999999999995</v>
      </c>
      <c r="G45" s="10">
        <f t="shared" si="9"/>
        <v>75.489999999999995</v>
      </c>
      <c r="H45" s="10">
        <f t="shared" si="8"/>
        <v>0</v>
      </c>
      <c r="I45" s="10"/>
      <c r="J45" s="51"/>
      <c r="K45" s="11">
        <v>6879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43977</v>
      </c>
      <c r="B46" s="8" t="s">
        <v>101</v>
      </c>
      <c r="C46" s="114" t="s">
        <v>58</v>
      </c>
      <c r="D46" s="10"/>
      <c r="E46" s="10">
        <f t="shared" si="10"/>
        <v>0</v>
      </c>
      <c r="F46" s="10">
        <v>12685.7</v>
      </c>
      <c r="G46" s="10">
        <f t="shared" si="9"/>
        <v>0</v>
      </c>
      <c r="H46" s="10">
        <f t="shared" si="8"/>
        <v>0</v>
      </c>
      <c r="I46" s="10"/>
      <c r="J46" s="51" t="s">
        <v>76</v>
      </c>
      <c r="K46" s="11">
        <v>6873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43984</v>
      </c>
      <c r="B47" s="8" t="s">
        <v>102</v>
      </c>
      <c r="C47" s="114" t="s">
        <v>58</v>
      </c>
      <c r="D47" s="10"/>
      <c r="E47" s="10">
        <f t="shared" si="10"/>
        <v>0</v>
      </c>
      <c r="F47" s="10">
        <v>4500</v>
      </c>
      <c r="G47" s="10">
        <f t="shared" si="9"/>
        <v>0</v>
      </c>
      <c r="H47" s="10">
        <f t="shared" si="8"/>
        <v>0</v>
      </c>
      <c r="I47" s="10"/>
      <c r="J47" s="51" t="s">
        <v>82</v>
      </c>
      <c r="K47" s="11">
        <v>6861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>
        <v>43986</v>
      </c>
      <c r="B48" s="8" t="s">
        <v>103</v>
      </c>
      <c r="C48" s="114" t="s">
        <v>71</v>
      </c>
      <c r="D48" s="10"/>
      <c r="E48" s="10">
        <f t="shared" si="10"/>
        <v>0</v>
      </c>
      <c r="F48" s="10"/>
      <c r="G48" s="10">
        <v>34461</v>
      </c>
      <c r="H48" s="10">
        <f t="shared" si="8"/>
        <v>0</v>
      </c>
      <c r="I48" s="10"/>
      <c r="J48" s="51" t="s">
        <v>80</v>
      </c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43983</v>
      </c>
      <c r="B49" s="113" t="s">
        <v>104</v>
      </c>
      <c r="C49" s="114" t="s">
        <v>58</v>
      </c>
      <c r="D49" s="10"/>
      <c r="E49" s="10">
        <f t="shared" si="10"/>
        <v>0</v>
      </c>
      <c r="F49" s="10">
        <v>20507.38</v>
      </c>
      <c r="G49" s="10">
        <f t="shared" si="9"/>
        <v>20507.38</v>
      </c>
      <c r="H49" s="10">
        <f t="shared" si="8"/>
        <v>0</v>
      </c>
      <c r="I49" s="10"/>
      <c r="J49" s="51"/>
      <c r="K49" s="11">
        <v>6870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43994</v>
      </c>
      <c r="B50" s="113" t="s">
        <v>105</v>
      </c>
      <c r="C50" s="114" t="s">
        <v>75</v>
      </c>
      <c r="D50" s="10"/>
      <c r="E50" s="10">
        <f t="shared" si="10"/>
        <v>0</v>
      </c>
      <c r="F50" s="10"/>
      <c r="G50" s="10">
        <f t="shared" si="9"/>
        <v>0</v>
      </c>
      <c r="H50" s="10">
        <f t="shared" si="8"/>
        <v>0</v>
      </c>
      <c r="I50" s="10"/>
      <c r="J50" s="51"/>
      <c r="K50" s="11"/>
      <c r="L50" s="10">
        <v>37963.089999999997</v>
      </c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43998</v>
      </c>
      <c r="B51" s="8" t="s">
        <v>106</v>
      </c>
      <c r="C51" s="114" t="s">
        <v>119</v>
      </c>
      <c r="D51" s="10"/>
      <c r="E51" s="10">
        <f t="shared" si="10"/>
        <v>0</v>
      </c>
      <c r="F51" s="10">
        <v>11328.1</v>
      </c>
      <c r="G51" s="10">
        <f t="shared" si="9"/>
        <v>0</v>
      </c>
      <c r="H51" s="10">
        <f t="shared" si="8"/>
        <v>0</v>
      </c>
      <c r="I51" s="10"/>
      <c r="J51" s="51" t="s">
        <v>76</v>
      </c>
      <c r="K51" s="11">
        <v>6873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>
        <v>43998</v>
      </c>
      <c r="B52" s="113" t="s">
        <v>107</v>
      </c>
      <c r="C52" s="114" t="s">
        <v>75</v>
      </c>
      <c r="D52" s="10"/>
      <c r="E52" s="10">
        <f t="shared" si="10"/>
        <v>0</v>
      </c>
      <c r="F52" s="10"/>
      <c r="G52" s="10">
        <f t="shared" ref="G52:G66" si="11">IF(J52&gt;0,0,F52)</f>
        <v>0</v>
      </c>
      <c r="H52" s="10">
        <f t="shared" ref="H52:H53" si="12">+D52</f>
        <v>0</v>
      </c>
      <c r="I52" s="10">
        <v>5098113.1900000004</v>
      </c>
      <c r="J52" s="51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>
        <v>44000</v>
      </c>
      <c r="B53" s="8" t="s">
        <v>108</v>
      </c>
      <c r="C53" s="114" t="s">
        <v>119</v>
      </c>
      <c r="D53" s="10"/>
      <c r="E53" s="10">
        <f t="shared" si="10"/>
        <v>0</v>
      </c>
      <c r="F53" s="10">
        <v>3500</v>
      </c>
      <c r="G53" s="10">
        <f t="shared" si="11"/>
        <v>0</v>
      </c>
      <c r="H53" s="10">
        <f t="shared" si="12"/>
        <v>0</v>
      </c>
      <c r="I53" s="10"/>
      <c r="J53" s="51" t="s">
        <v>82</v>
      </c>
      <c r="K53" s="11">
        <v>6861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>
        <v>44012</v>
      </c>
      <c r="B54" s="8" t="s">
        <v>109</v>
      </c>
      <c r="C54" s="114" t="s">
        <v>120</v>
      </c>
      <c r="D54" s="10"/>
      <c r="E54" s="10">
        <f t="shared" ref="E54:E82" si="13">+D54</f>
        <v>0</v>
      </c>
      <c r="F54" s="10">
        <v>103403</v>
      </c>
      <c r="G54" s="10">
        <f t="shared" si="11"/>
        <v>0</v>
      </c>
      <c r="H54" s="10">
        <f t="shared" ref="H54:H82" si="14">+D54</f>
        <v>0</v>
      </c>
      <c r="I54" s="10"/>
      <c r="J54" s="51" t="s">
        <v>80</v>
      </c>
      <c r="K54" s="11">
        <v>6811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>
        <v>44012</v>
      </c>
      <c r="B55" s="8" t="s">
        <v>110</v>
      </c>
      <c r="C55" s="114" t="s">
        <v>120</v>
      </c>
      <c r="D55" s="10"/>
      <c r="E55" s="10">
        <f t="shared" si="13"/>
        <v>0</v>
      </c>
      <c r="F55" s="10">
        <v>1964591</v>
      </c>
      <c r="G55" s="10">
        <f t="shared" si="11"/>
        <v>0</v>
      </c>
      <c r="H55" s="10">
        <f t="shared" si="14"/>
        <v>0</v>
      </c>
      <c r="I55" s="10"/>
      <c r="J55" s="51" t="s">
        <v>80</v>
      </c>
      <c r="K55" s="11">
        <v>6811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 t="s">
        <v>111</v>
      </c>
      <c r="B56" s="8" t="s">
        <v>112</v>
      </c>
      <c r="C56" s="114" t="s">
        <v>120</v>
      </c>
      <c r="D56" s="10"/>
      <c r="E56" s="10">
        <f t="shared" si="13"/>
        <v>0</v>
      </c>
      <c r="F56" s="10">
        <v>3142725</v>
      </c>
      <c r="G56" s="10">
        <f t="shared" si="11"/>
        <v>0</v>
      </c>
      <c r="H56" s="10">
        <f t="shared" si="14"/>
        <v>0</v>
      </c>
      <c r="I56" s="10"/>
      <c r="J56" s="51" t="s">
        <v>80</v>
      </c>
      <c r="K56" s="11">
        <v>6811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 t="s">
        <v>111</v>
      </c>
      <c r="B57" s="8" t="s">
        <v>113</v>
      </c>
      <c r="C57" s="114" t="s">
        <v>120</v>
      </c>
      <c r="D57" s="10"/>
      <c r="E57" s="10">
        <f t="shared" si="13"/>
        <v>0</v>
      </c>
      <c r="F57" s="10">
        <v>165410</v>
      </c>
      <c r="G57" s="10">
        <f t="shared" si="11"/>
        <v>0</v>
      </c>
      <c r="H57" s="10">
        <f t="shared" si="14"/>
        <v>0</v>
      </c>
      <c r="I57" s="10"/>
      <c r="J57" s="51" t="s">
        <v>80</v>
      </c>
      <c r="K57" s="11">
        <v>6811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 t="s">
        <v>111</v>
      </c>
      <c r="B58" s="113" t="s">
        <v>114</v>
      </c>
      <c r="C58" s="114" t="s">
        <v>75</v>
      </c>
      <c r="D58" s="10"/>
      <c r="E58" s="10">
        <f t="shared" si="13"/>
        <v>0</v>
      </c>
      <c r="F58" s="10"/>
      <c r="G58" s="10">
        <f t="shared" si="11"/>
        <v>0</v>
      </c>
      <c r="H58" s="10">
        <f t="shared" si="14"/>
        <v>0</v>
      </c>
      <c r="I58" s="10"/>
      <c r="J58" s="51"/>
      <c r="K58" s="11"/>
      <c r="L58" s="10">
        <v>5390957.0999999996</v>
      </c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 t="s">
        <v>111</v>
      </c>
      <c r="B59" s="8" t="s">
        <v>115</v>
      </c>
      <c r="C59" s="114" t="s">
        <v>120</v>
      </c>
      <c r="D59" s="10"/>
      <c r="E59" s="10">
        <f t="shared" si="13"/>
        <v>0</v>
      </c>
      <c r="F59" s="10">
        <v>4500</v>
      </c>
      <c r="G59" s="10">
        <f t="shared" si="11"/>
        <v>0</v>
      </c>
      <c r="H59" s="10">
        <f t="shared" si="14"/>
        <v>0</v>
      </c>
      <c r="I59" s="10"/>
      <c r="J59" s="51" t="s">
        <v>82</v>
      </c>
      <c r="K59" s="11">
        <v>6861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 t="s">
        <v>111</v>
      </c>
      <c r="B60" s="8" t="s">
        <v>116</v>
      </c>
      <c r="C60" s="114" t="s">
        <v>120</v>
      </c>
      <c r="D60" s="10"/>
      <c r="E60" s="10">
        <f t="shared" si="13"/>
        <v>0</v>
      </c>
      <c r="F60" s="10">
        <v>110</v>
      </c>
      <c r="G60" s="10">
        <f t="shared" si="11"/>
        <v>110</v>
      </c>
      <c r="H60" s="10">
        <f t="shared" si="14"/>
        <v>0</v>
      </c>
      <c r="I60" s="10"/>
      <c r="J60" s="51"/>
      <c r="K60" s="11">
        <v>6861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 t="s">
        <v>111</v>
      </c>
      <c r="B61" s="8" t="s">
        <v>117</v>
      </c>
      <c r="C61" s="114" t="s">
        <v>120</v>
      </c>
      <c r="D61" s="10"/>
      <c r="E61" s="10">
        <f t="shared" si="13"/>
        <v>0</v>
      </c>
      <c r="F61" s="10">
        <v>5912.7</v>
      </c>
      <c r="G61" s="10">
        <f t="shared" si="11"/>
        <v>0</v>
      </c>
      <c r="H61" s="10">
        <f t="shared" si="14"/>
        <v>0</v>
      </c>
      <c r="I61" s="10"/>
      <c r="J61" s="51" t="s">
        <v>76</v>
      </c>
      <c r="K61" s="11">
        <v>6873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>
        <v>44005</v>
      </c>
      <c r="B62" s="113" t="s">
        <v>118</v>
      </c>
      <c r="C62" s="114" t="s">
        <v>75</v>
      </c>
      <c r="D62" s="10"/>
      <c r="E62" s="10">
        <f t="shared" si="13"/>
        <v>0</v>
      </c>
      <c r="F62" s="10"/>
      <c r="G62" s="10">
        <f t="shared" si="11"/>
        <v>0</v>
      </c>
      <c r="H62" s="10">
        <f t="shared" si="14"/>
        <v>0</v>
      </c>
      <c r="I62" s="10">
        <v>37963.089999999997</v>
      </c>
      <c r="J62" s="51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 t="s">
        <v>111</v>
      </c>
      <c r="B63" s="8" t="s">
        <v>121</v>
      </c>
      <c r="C63" s="114" t="s">
        <v>120</v>
      </c>
      <c r="D63" s="10"/>
      <c r="E63" s="10">
        <f t="shared" si="13"/>
        <v>0</v>
      </c>
      <c r="F63" s="10">
        <v>105595</v>
      </c>
      <c r="G63" s="10">
        <f t="shared" si="11"/>
        <v>105595</v>
      </c>
      <c r="H63" s="10">
        <f t="shared" si="14"/>
        <v>0</v>
      </c>
      <c r="I63" s="10"/>
      <c r="J63" s="51"/>
      <c r="K63" s="11">
        <v>6865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 t="s">
        <v>111</v>
      </c>
      <c r="B64" s="121" t="s">
        <v>122</v>
      </c>
      <c r="C64" s="114" t="s">
        <v>75</v>
      </c>
      <c r="D64" s="10"/>
      <c r="E64" s="10">
        <f t="shared" si="13"/>
        <v>0</v>
      </c>
      <c r="F64" s="10"/>
      <c r="G64" s="10">
        <f t="shared" si="11"/>
        <v>0</v>
      </c>
      <c r="H64" s="10">
        <f t="shared" si="14"/>
        <v>0</v>
      </c>
      <c r="I64" s="10"/>
      <c r="J64" s="51"/>
      <c r="K64" s="11"/>
      <c r="L64" s="10">
        <v>116117.7</v>
      </c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54" t="s">
        <v>48</v>
      </c>
      <c r="D65" s="10"/>
      <c r="E65" s="10">
        <f t="shared" si="13"/>
        <v>0</v>
      </c>
      <c r="F65" s="10"/>
      <c r="G65" s="10">
        <f t="shared" si="11"/>
        <v>0</v>
      </c>
      <c r="H65" s="10">
        <f t="shared" si="14"/>
        <v>0</v>
      </c>
      <c r="I65" s="10"/>
      <c r="J65" s="51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47" t="s">
        <v>123</v>
      </c>
      <c r="B66" s="8"/>
      <c r="C66" s="54" t="s">
        <v>48</v>
      </c>
      <c r="D66" s="10"/>
      <c r="E66" s="10">
        <f t="shared" si="13"/>
        <v>0</v>
      </c>
      <c r="F66" s="10"/>
      <c r="G66" s="10">
        <f t="shared" si="11"/>
        <v>0</v>
      </c>
      <c r="H66" s="10">
        <f t="shared" si="14"/>
        <v>0</v>
      </c>
      <c r="I66" s="10"/>
      <c r="J66" s="51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>
        <v>44050</v>
      </c>
      <c r="B67" s="8" t="s">
        <v>124</v>
      </c>
      <c r="C67" s="114" t="s">
        <v>58</v>
      </c>
      <c r="D67" s="10"/>
      <c r="E67" s="10">
        <f t="shared" si="13"/>
        <v>0</v>
      </c>
      <c r="F67" s="10">
        <v>91653</v>
      </c>
      <c r="G67" s="10">
        <f t="shared" ref="G67:G80" si="15">IF(J67&gt;0,0,F67)</f>
        <v>0</v>
      </c>
      <c r="H67" s="10">
        <f t="shared" si="14"/>
        <v>0</v>
      </c>
      <c r="I67" s="10"/>
      <c r="J67" s="51" t="s">
        <v>80</v>
      </c>
      <c r="K67" s="11">
        <v>6811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>
        <v>44050</v>
      </c>
      <c r="B68" s="8" t="s">
        <v>125</v>
      </c>
      <c r="C68" s="114" t="s">
        <v>58</v>
      </c>
      <c r="D68" s="10"/>
      <c r="E68" s="10">
        <f t="shared" si="13"/>
        <v>0</v>
      </c>
      <c r="F68" s="10">
        <v>1741324</v>
      </c>
      <c r="G68" s="10">
        <f t="shared" si="15"/>
        <v>0</v>
      </c>
      <c r="H68" s="10">
        <f t="shared" si="14"/>
        <v>0</v>
      </c>
      <c r="I68" s="10"/>
      <c r="J68" s="51" t="s">
        <v>80</v>
      </c>
      <c r="K68" s="11">
        <v>6811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v>44054</v>
      </c>
      <c r="B69" s="8" t="s">
        <v>126</v>
      </c>
      <c r="C69" s="114" t="s">
        <v>58</v>
      </c>
      <c r="D69" s="10"/>
      <c r="E69" s="10">
        <f t="shared" si="13"/>
        <v>0</v>
      </c>
      <c r="F69" s="10">
        <v>110</v>
      </c>
      <c r="G69" s="10">
        <f t="shared" si="15"/>
        <v>110</v>
      </c>
      <c r="H69" s="10">
        <f t="shared" si="14"/>
        <v>0</v>
      </c>
      <c r="I69" s="10"/>
      <c r="J69" s="51"/>
      <c r="K69" s="11">
        <v>6861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v>44076</v>
      </c>
      <c r="B70" s="8" t="s">
        <v>127</v>
      </c>
      <c r="C70" s="114" t="s">
        <v>58</v>
      </c>
      <c r="D70" s="10"/>
      <c r="E70" s="10">
        <f t="shared" si="13"/>
        <v>0</v>
      </c>
      <c r="F70" s="10">
        <v>102665</v>
      </c>
      <c r="G70" s="10">
        <f t="shared" si="15"/>
        <v>0</v>
      </c>
      <c r="H70" s="10">
        <f t="shared" si="14"/>
        <v>0</v>
      </c>
      <c r="I70" s="10"/>
      <c r="J70" s="51" t="s">
        <v>80</v>
      </c>
      <c r="K70" s="11">
        <v>6811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>
        <v>44076</v>
      </c>
      <c r="B71" s="8" t="s">
        <v>128</v>
      </c>
      <c r="C71" s="114" t="s">
        <v>58</v>
      </c>
      <c r="D71" s="10"/>
      <c r="E71" s="10">
        <f t="shared" si="13"/>
        <v>0</v>
      </c>
      <c r="F71" s="10">
        <v>1950519</v>
      </c>
      <c r="G71" s="10">
        <f t="shared" si="15"/>
        <v>0</v>
      </c>
      <c r="H71" s="10">
        <f t="shared" si="14"/>
        <v>0</v>
      </c>
      <c r="I71" s="10"/>
      <c r="J71" s="51" t="s">
        <v>80</v>
      </c>
      <c r="K71" s="11">
        <v>6811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>
        <v>44050</v>
      </c>
      <c r="B72" s="113" t="s">
        <v>129</v>
      </c>
      <c r="C72" s="114" t="s">
        <v>75</v>
      </c>
      <c r="D72" s="10"/>
      <c r="E72" s="10">
        <f t="shared" si="13"/>
        <v>0</v>
      </c>
      <c r="F72" s="10"/>
      <c r="G72" s="10">
        <f t="shared" si="15"/>
        <v>0</v>
      </c>
      <c r="H72" s="10">
        <f t="shared" si="14"/>
        <v>0</v>
      </c>
      <c r="I72" s="10">
        <v>5390957.0999999996</v>
      </c>
      <c r="J72" s="51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44061</v>
      </c>
      <c r="B73" s="113" t="s">
        <v>130</v>
      </c>
      <c r="C73" s="114" t="s">
        <v>75</v>
      </c>
      <c r="D73" s="10"/>
      <c r="E73" s="10">
        <f t="shared" si="13"/>
        <v>0</v>
      </c>
      <c r="F73" s="10"/>
      <c r="G73" s="10">
        <f t="shared" si="15"/>
        <v>0</v>
      </c>
      <c r="H73" s="10">
        <f t="shared" si="14"/>
        <v>0</v>
      </c>
      <c r="I73" s="10">
        <v>116117.7</v>
      </c>
      <c r="J73" s="51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>
        <v>44085</v>
      </c>
      <c r="B74" s="113" t="s">
        <v>134</v>
      </c>
      <c r="C74" s="114" t="s">
        <v>75</v>
      </c>
      <c r="D74" s="10"/>
      <c r="E74" s="10">
        <f t="shared" si="13"/>
        <v>0</v>
      </c>
      <c r="F74" s="10"/>
      <c r="G74" s="10">
        <f t="shared" si="15"/>
        <v>0</v>
      </c>
      <c r="H74" s="10">
        <f t="shared" si="14"/>
        <v>0</v>
      </c>
      <c r="I74" s="10"/>
      <c r="J74" s="51"/>
      <c r="K74" s="11"/>
      <c r="L74" s="10">
        <v>3886271</v>
      </c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>
        <v>44088</v>
      </c>
      <c r="B75" s="8" t="s">
        <v>131</v>
      </c>
      <c r="C75" s="114" t="s">
        <v>71</v>
      </c>
      <c r="D75" s="10"/>
      <c r="E75" s="10">
        <f t="shared" si="13"/>
        <v>0</v>
      </c>
      <c r="F75" s="10"/>
      <c r="G75" s="10">
        <v>96424</v>
      </c>
      <c r="H75" s="10">
        <f t="shared" si="14"/>
        <v>0</v>
      </c>
      <c r="I75" s="10"/>
      <c r="J75" s="51" t="s">
        <v>80</v>
      </c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>
        <v>44090</v>
      </c>
      <c r="B76" s="8" t="s">
        <v>132</v>
      </c>
      <c r="C76" s="114" t="s">
        <v>58</v>
      </c>
      <c r="D76" s="10"/>
      <c r="E76" s="10">
        <f t="shared" si="13"/>
        <v>0</v>
      </c>
      <c r="F76" s="10">
        <v>4500</v>
      </c>
      <c r="G76" s="10">
        <f t="shared" si="15"/>
        <v>0</v>
      </c>
      <c r="H76" s="10">
        <f t="shared" si="14"/>
        <v>0</v>
      </c>
      <c r="I76" s="10"/>
      <c r="J76" s="51" t="s">
        <v>82</v>
      </c>
      <c r="K76" s="11">
        <v>6861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>
        <v>44090</v>
      </c>
      <c r="B77" s="8" t="s">
        <v>133</v>
      </c>
      <c r="C77" s="114" t="s">
        <v>58</v>
      </c>
      <c r="D77" s="10"/>
      <c r="E77" s="10">
        <f t="shared" si="13"/>
        <v>0</v>
      </c>
      <c r="F77" s="10">
        <v>11500</v>
      </c>
      <c r="G77" s="10">
        <f t="shared" si="15"/>
        <v>0</v>
      </c>
      <c r="H77" s="10">
        <f t="shared" si="14"/>
        <v>0</v>
      </c>
      <c r="I77" s="10"/>
      <c r="J77" s="51" t="s">
        <v>82</v>
      </c>
      <c r="K77" s="11">
        <v>6861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44096</v>
      </c>
      <c r="B78" s="8" t="s">
        <v>135</v>
      </c>
      <c r="C78" s="114" t="s">
        <v>58</v>
      </c>
      <c r="D78" s="10"/>
      <c r="E78" s="10">
        <f t="shared" si="13"/>
        <v>0</v>
      </c>
      <c r="F78" s="10">
        <v>3187.73</v>
      </c>
      <c r="G78" s="10">
        <f t="shared" si="15"/>
        <v>3187.73</v>
      </c>
      <c r="H78" s="10">
        <f t="shared" si="14"/>
        <v>0</v>
      </c>
      <c r="I78" s="10"/>
      <c r="J78" s="51"/>
      <c r="K78" s="11">
        <v>6861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>
        <v>44106</v>
      </c>
      <c r="B79" s="8" t="s">
        <v>136</v>
      </c>
      <c r="C79" s="114" t="s">
        <v>58</v>
      </c>
      <c r="D79" s="10"/>
      <c r="E79" s="10">
        <f t="shared" si="13"/>
        <v>0</v>
      </c>
      <c r="F79" s="10">
        <v>7487.3</v>
      </c>
      <c r="G79" s="10">
        <f t="shared" si="15"/>
        <v>0</v>
      </c>
      <c r="H79" s="10">
        <f t="shared" si="14"/>
        <v>0</v>
      </c>
      <c r="I79" s="10"/>
      <c r="J79" s="51" t="s">
        <v>76</v>
      </c>
      <c r="K79" s="11">
        <v>6873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>
        <v>44106</v>
      </c>
      <c r="B80" s="8" t="s">
        <v>137</v>
      </c>
      <c r="C80" s="114" t="s">
        <v>58</v>
      </c>
      <c r="D80" s="10"/>
      <c r="E80" s="10">
        <f t="shared" si="13"/>
        <v>0</v>
      </c>
      <c r="F80" s="10">
        <v>7239.6</v>
      </c>
      <c r="G80" s="10">
        <f t="shared" si="15"/>
        <v>0</v>
      </c>
      <c r="H80" s="10">
        <f t="shared" si="14"/>
        <v>0</v>
      </c>
      <c r="I80" s="10"/>
      <c r="J80" s="51" t="s">
        <v>76</v>
      </c>
      <c r="K80" s="11">
        <v>6873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>
        <v>44118</v>
      </c>
      <c r="B81" s="113" t="s">
        <v>155</v>
      </c>
      <c r="C81" s="114" t="s">
        <v>75</v>
      </c>
      <c r="D81" s="10"/>
      <c r="E81" s="10">
        <f t="shared" si="13"/>
        <v>0</v>
      </c>
      <c r="F81" s="10"/>
      <c r="G81" s="10">
        <f t="shared" ref="G81:G96" si="16">IF(J81&gt;0,0,F81)</f>
        <v>0</v>
      </c>
      <c r="H81" s="10">
        <f t="shared" si="14"/>
        <v>0</v>
      </c>
      <c r="I81" s="10"/>
      <c r="J81" s="51"/>
      <c r="K81" s="11"/>
      <c r="L81" s="10">
        <v>33914.629999999997</v>
      </c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>
        <v>44126</v>
      </c>
      <c r="B82" s="8" t="s">
        <v>138</v>
      </c>
      <c r="C82" s="114" t="s">
        <v>58</v>
      </c>
      <c r="D82" s="10"/>
      <c r="E82" s="10">
        <f t="shared" si="13"/>
        <v>0</v>
      </c>
      <c r="F82" s="10">
        <v>2990276</v>
      </c>
      <c r="G82" s="10">
        <f t="shared" si="16"/>
        <v>0</v>
      </c>
      <c r="H82" s="10">
        <f t="shared" si="14"/>
        <v>0</v>
      </c>
      <c r="I82" s="10"/>
      <c r="J82" s="51" t="s">
        <v>80</v>
      </c>
      <c r="K82" s="11">
        <v>6811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>
        <v>44126</v>
      </c>
      <c r="B83" s="8" t="s">
        <v>139</v>
      </c>
      <c r="C83" s="114" t="s">
        <v>58</v>
      </c>
      <c r="D83" s="10"/>
      <c r="E83" s="10">
        <f t="shared" ref="E83:E114" si="17">+D83</f>
        <v>0</v>
      </c>
      <c r="F83" s="10">
        <v>157387</v>
      </c>
      <c r="G83" s="10">
        <f t="shared" si="16"/>
        <v>0</v>
      </c>
      <c r="H83" s="10">
        <f t="shared" ref="H83:H114" si="18">+D83</f>
        <v>0</v>
      </c>
      <c r="I83" s="10"/>
      <c r="J83" s="51" t="s">
        <v>80</v>
      </c>
      <c r="K83" s="11">
        <v>6811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>
        <v>44132</v>
      </c>
      <c r="B84" s="8" t="s">
        <v>140</v>
      </c>
      <c r="C84" s="114" t="s">
        <v>71</v>
      </c>
      <c r="D84" s="10"/>
      <c r="E84" s="10">
        <f t="shared" si="17"/>
        <v>0</v>
      </c>
      <c r="F84" s="10"/>
      <c r="G84" s="10">
        <v>9009</v>
      </c>
      <c r="H84" s="10">
        <f t="shared" si="18"/>
        <v>0</v>
      </c>
      <c r="I84" s="10"/>
      <c r="J84" s="51" t="s">
        <v>80</v>
      </c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>
        <v>44138</v>
      </c>
      <c r="B85" s="8" t="s">
        <v>141</v>
      </c>
      <c r="C85" s="114" t="s">
        <v>58</v>
      </c>
      <c r="D85" s="10"/>
      <c r="E85" s="10">
        <f t="shared" si="17"/>
        <v>0</v>
      </c>
      <c r="F85" s="10">
        <v>7955.8</v>
      </c>
      <c r="G85" s="10">
        <f t="shared" si="16"/>
        <v>0</v>
      </c>
      <c r="H85" s="10">
        <f t="shared" si="18"/>
        <v>0</v>
      </c>
      <c r="I85" s="10"/>
      <c r="J85" s="51" t="s">
        <v>76</v>
      </c>
      <c r="K85" s="11">
        <v>6873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>
        <v>44152</v>
      </c>
      <c r="B86" s="8" t="s">
        <v>142</v>
      </c>
      <c r="C86" s="114" t="s">
        <v>58</v>
      </c>
      <c r="D86" s="10"/>
      <c r="E86" s="10">
        <f t="shared" si="17"/>
        <v>0</v>
      </c>
      <c r="F86" s="10">
        <v>120114</v>
      </c>
      <c r="G86" s="10">
        <f t="shared" si="16"/>
        <v>0</v>
      </c>
      <c r="H86" s="10">
        <f t="shared" si="18"/>
        <v>0</v>
      </c>
      <c r="I86" s="10"/>
      <c r="J86" s="51" t="s">
        <v>80</v>
      </c>
      <c r="K86" s="11">
        <v>6811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>
        <v>44152</v>
      </c>
      <c r="B87" s="8" t="s">
        <v>143</v>
      </c>
      <c r="C87" s="114" t="s">
        <v>58</v>
      </c>
      <c r="D87" s="10"/>
      <c r="E87" s="10">
        <f t="shared" si="17"/>
        <v>0</v>
      </c>
      <c r="F87" s="10">
        <v>2281991</v>
      </c>
      <c r="G87" s="10">
        <f t="shared" si="16"/>
        <v>0</v>
      </c>
      <c r="H87" s="10">
        <f t="shared" si="18"/>
        <v>0</v>
      </c>
      <c r="I87" s="10"/>
      <c r="J87" s="51" t="s">
        <v>80</v>
      </c>
      <c r="K87" s="11">
        <v>6811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>
        <v>44155</v>
      </c>
      <c r="B88" s="113" t="s">
        <v>144</v>
      </c>
      <c r="C88" s="114" t="s">
        <v>75</v>
      </c>
      <c r="D88" s="10"/>
      <c r="E88" s="10">
        <f t="shared" si="17"/>
        <v>0</v>
      </c>
      <c r="F88" s="10"/>
      <c r="G88" s="10">
        <f t="shared" si="16"/>
        <v>0</v>
      </c>
      <c r="H88" s="10">
        <f t="shared" si="18"/>
        <v>0</v>
      </c>
      <c r="I88" s="10"/>
      <c r="J88" s="51"/>
      <c r="K88" s="11"/>
      <c r="L88" s="10">
        <v>5557723.7999999998</v>
      </c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>
        <v>44153</v>
      </c>
      <c r="B89" s="113" t="s">
        <v>145</v>
      </c>
      <c r="C89" s="114" t="s">
        <v>58</v>
      </c>
      <c r="D89" s="10"/>
      <c r="E89" s="10">
        <f t="shared" si="17"/>
        <v>0</v>
      </c>
      <c r="F89" s="10"/>
      <c r="G89" s="10">
        <f t="shared" si="16"/>
        <v>0</v>
      </c>
      <c r="H89" s="10">
        <f t="shared" si="18"/>
        <v>0</v>
      </c>
      <c r="I89" s="10">
        <v>33914.629999999997</v>
      </c>
      <c r="J89" s="51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>
        <v>44112</v>
      </c>
      <c r="B90" s="113" t="s">
        <v>146</v>
      </c>
      <c r="C90" s="114" t="s">
        <v>75</v>
      </c>
      <c r="D90" s="10"/>
      <c r="E90" s="10">
        <f t="shared" si="17"/>
        <v>0</v>
      </c>
      <c r="F90" s="10"/>
      <c r="G90" s="10">
        <f t="shared" si="16"/>
        <v>0</v>
      </c>
      <c r="H90" s="10">
        <f t="shared" si="18"/>
        <v>0</v>
      </c>
      <c r="I90" s="10">
        <v>3886271</v>
      </c>
      <c r="J90" s="51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>
        <v>44166</v>
      </c>
      <c r="B91" s="8" t="s">
        <v>147</v>
      </c>
      <c r="C91" s="114" t="s">
        <v>58</v>
      </c>
      <c r="D91" s="10"/>
      <c r="E91" s="10">
        <f t="shared" si="17"/>
        <v>0</v>
      </c>
      <c r="F91" s="10">
        <v>18500</v>
      </c>
      <c r="G91" s="10">
        <f t="shared" si="16"/>
        <v>0</v>
      </c>
      <c r="H91" s="10">
        <f t="shared" si="18"/>
        <v>0</v>
      </c>
      <c r="I91" s="10"/>
      <c r="J91" s="51" t="s">
        <v>82</v>
      </c>
      <c r="K91" s="11">
        <v>6861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>
        <v>44166</v>
      </c>
      <c r="B92" s="8" t="s">
        <v>148</v>
      </c>
      <c r="C92" s="114" t="s">
        <v>58</v>
      </c>
      <c r="D92" s="10"/>
      <c r="E92" s="10">
        <f t="shared" si="17"/>
        <v>0</v>
      </c>
      <c r="F92" s="10">
        <v>5500</v>
      </c>
      <c r="G92" s="10">
        <f t="shared" si="16"/>
        <v>0</v>
      </c>
      <c r="H92" s="10">
        <f t="shared" si="18"/>
        <v>0</v>
      </c>
      <c r="I92" s="10"/>
      <c r="J92" s="51" t="s">
        <v>82</v>
      </c>
      <c r="K92" s="11">
        <v>6861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>
        <v>44168</v>
      </c>
      <c r="B93" s="8" t="s">
        <v>149</v>
      </c>
      <c r="C93" s="114" t="s">
        <v>58</v>
      </c>
      <c r="D93" s="10"/>
      <c r="E93" s="10">
        <f t="shared" si="17"/>
        <v>0</v>
      </c>
      <c r="F93" s="10">
        <v>146183</v>
      </c>
      <c r="G93" s="10">
        <f t="shared" si="16"/>
        <v>0</v>
      </c>
      <c r="H93" s="10">
        <f t="shared" si="18"/>
        <v>0</v>
      </c>
      <c r="I93" s="10"/>
      <c r="J93" s="51" t="s">
        <v>80</v>
      </c>
      <c r="K93" s="11">
        <v>6811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>
        <v>44168</v>
      </c>
      <c r="B94" s="8" t="s">
        <v>150</v>
      </c>
      <c r="C94" s="114" t="s">
        <v>58</v>
      </c>
      <c r="D94" s="10"/>
      <c r="E94" s="10">
        <f t="shared" si="17"/>
        <v>0</v>
      </c>
      <c r="F94" s="10">
        <v>2777332</v>
      </c>
      <c r="G94" s="10">
        <f t="shared" si="16"/>
        <v>0</v>
      </c>
      <c r="H94" s="10">
        <f t="shared" si="18"/>
        <v>0</v>
      </c>
      <c r="I94" s="10"/>
      <c r="J94" s="51" t="s">
        <v>80</v>
      </c>
      <c r="K94" s="11">
        <v>6811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>
        <v>44154</v>
      </c>
      <c r="B95" s="8" t="s">
        <v>151</v>
      </c>
      <c r="C95" s="114" t="s">
        <v>58</v>
      </c>
      <c r="D95" s="10"/>
      <c r="E95" s="10">
        <f t="shared" si="17"/>
        <v>0</v>
      </c>
      <c r="F95" s="10">
        <v>110</v>
      </c>
      <c r="G95" s="10">
        <f t="shared" si="16"/>
        <v>110</v>
      </c>
      <c r="H95" s="10">
        <f t="shared" si="18"/>
        <v>0</v>
      </c>
      <c r="I95" s="10"/>
      <c r="J95" s="51"/>
      <c r="K95" s="11">
        <v>6861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>
        <v>44179</v>
      </c>
      <c r="B96" s="113" t="s">
        <v>152</v>
      </c>
      <c r="C96" s="114" t="s">
        <v>75</v>
      </c>
      <c r="D96" s="10"/>
      <c r="E96" s="10">
        <f t="shared" si="17"/>
        <v>0</v>
      </c>
      <c r="F96" s="10"/>
      <c r="G96" s="10">
        <f t="shared" si="16"/>
        <v>0</v>
      </c>
      <c r="H96" s="10">
        <f t="shared" si="18"/>
        <v>0</v>
      </c>
      <c r="I96" s="10"/>
      <c r="J96" s="51"/>
      <c r="K96" s="11"/>
      <c r="L96" s="10">
        <v>2947625</v>
      </c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>
        <v>44184</v>
      </c>
      <c r="B97" s="8" t="s">
        <v>153</v>
      </c>
      <c r="C97" s="114" t="s">
        <v>58</v>
      </c>
      <c r="D97" s="10"/>
      <c r="E97" s="10">
        <f t="shared" si="17"/>
        <v>0</v>
      </c>
      <c r="F97" s="10">
        <v>11381.4</v>
      </c>
      <c r="G97" s="10">
        <f t="shared" ref="G97:G110" si="19">IF(J97&gt;0,0,F97)</f>
        <v>0</v>
      </c>
      <c r="H97" s="10">
        <f t="shared" si="18"/>
        <v>0</v>
      </c>
      <c r="I97" s="10"/>
      <c r="J97" s="51" t="s">
        <v>76</v>
      </c>
      <c r="K97" s="11">
        <v>6873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>
        <v>44195</v>
      </c>
      <c r="B98" s="113" t="s">
        <v>154</v>
      </c>
      <c r="C98" s="114" t="s">
        <v>75</v>
      </c>
      <c r="D98" s="10"/>
      <c r="E98" s="10">
        <f t="shared" si="17"/>
        <v>0</v>
      </c>
      <c r="F98" s="10"/>
      <c r="G98" s="10">
        <f t="shared" si="19"/>
        <v>0</v>
      </c>
      <c r="H98" s="10">
        <f t="shared" si="18"/>
        <v>0</v>
      </c>
      <c r="I98" s="10">
        <v>5557723.7999999998</v>
      </c>
      <c r="J98" s="51"/>
      <c r="K98" s="11">
        <v>4760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>
        <v>44185</v>
      </c>
      <c r="B99" s="8" t="s">
        <v>156</v>
      </c>
      <c r="C99" s="114" t="s">
        <v>58</v>
      </c>
      <c r="D99" s="10"/>
      <c r="E99" s="10">
        <f t="shared" si="17"/>
        <v>0</v>
      </c>
      <c r="F99" s="10">
        <v>4</v>
      </c>
      <c r="G99" s="10">
        <f t="shared" si="19"/>
        <v>4</v>
      </c>
      <c r="H99" s="10">
        <f t="shared" si="18"/>
        <v>0</v>
      </c>
      <c r="I99" s="10"/>
      <c r="J99" s="51"/>
      <c r="K99" s="11">
        <v>6879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>
        <v>44204</v>
      </c>
      <c r="B100" s="8" t="s">
        <v>157</v>
      </c>
      <c r="C100" s="114" t="s">
        <v>58</v>
      </c>
      <c r="D100" s="10"/>
      <c r="E100" s="10">
        <f t="shared" si="17"/>
        <v>0</v>
      </c>
      <c r="F100" s="10">
        <v>127421</v>
      </c>
      <c r="G100" s="10">
        <f t="shared" si="19"/>
        <v>0</v>
      </c>
      <c r="H100" s="10">
        <f t="shared" si="18"/>
        <v>0</v>
      </c>
      <c r="I100" s="10"/>
      <c r="J100" s="51" t="s">
        <v>80</v>
      </c>
      <c r="K100" s="11">
        <v>6811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>
        <v>44204</v>
      </c>
      <c r="B101" s="8" t="s">
        <v>158</v>
      </c>
      <c r="C101" s="114" t="s">
        <v>58</v>
      </c>
      <c r="D101" s="10"/>
      <c r="E101" s="10">
        <f t="shared" si="17"/>
        <v>0</v>
      </c>
      <c r="F101" s="10">
        <v>2420825</v>
      </c>
      <c r="G101" s="10">
        <f t="shared" si="19"/>
        <v>0</v>
      </c>
      <c r="H101" s="10">
        <f t="shared" si="18"/>
        <v>0</v>
      </c>
      <c r="I101" s="10"/>
      <c r="J101" s="51" t="s">
        <v>80</v>
      </c>
      <c r="K101" s="11">
        <v>6811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>
        <v>44211</v>
      </c>
      <c r="B102" s="113" t="s">
        <v>161</v>
      </c>
      <c r="C102" s="114" t="s">
        <v>75</v>
      </c>
      <c r="D102" s="10"/>
      <c r="E102" s="10">
        <f t="shared" si="17"/>
        <v>0</v>
      </c>
      <c r="F102" s="10"/>
      <c r="G102" s="10">
        <f t="shared" si="19"/>
        <v>0</v>
      </c>
      <c r="H102" s="10">
        <f t="shared" si="18"/>
        <v>0</v>
      </c>
      <c r="I102" s="10"/>
      <c r="J102" s="51"/>
      <c r="K102" s="11"/>
      <c r="L102" s="10">
        <v>2559631.4</v>
      </c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>
        <v>44211</v>
      </c>
      <c r="B103" s="8" t="s">
        <v>159</v>
      </c>
      <c r="C103" s="114" t="s">
        <v>58</v>
      </c>
      <c r="D103" s="10"/>
      <c r="E103" s="10">
        <f t="shared" si="17"/>
        <v>0</v>
      </c>
      <c r="F103" s="10">
        <v>15000</v>
      </c>
      <c r="G103" s="10">
        <f t="shared" si="19"/>
        <v>0</v>
      </c>
      <c r="H103" s="10">
        <f t="shared" si="18"/>
        <v>0</v>
      </c>
      <c r="I103" s="10"/>
      <c r="J103" s="51" t="s">
        <v>82</v>
      </c>
      <c r="K103" s="11">
        <v>6861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>
        <v>44211</v>
      </c>
      <c r="B104" s="8" t="s">
        <v>160</v>
      </c>
      <c r="C104" s="114" t="s">
        <v>58</v>
      </c>
      <c r="D104" s="10"/>
      <c r="E104" s="10">
        <f t="shared" si="17"/>
        <v>0</v>
      </c>
      <c r="F104" s="10">
        <v>9750</v>
      </c>
      <c r="G104" s="10">
        <f t="shared" si="19"/>
        <v>0</v>
      </c>
      <c r="H104" s="10">
        <f t="shared" si="18"/>
        <v>0</v>
      </c>
      <c r="I104" s="10"/>
      <c r="J104" s="51" t="s">
        <v>82</v>
      </c>
      <c r="K104" s="11">
        <v>6861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>
        <v>44215</v>
      </c>
      <c r="B105" s="8" t="s">
        <v>162</v>
      </c>
      <c r="C105" s="114" t="s">
        <v>58</v>
      </c>
      <c r="D105" s="10"/>
      <c r="E105" s="10">
        <f t="shared" si="17"/>
        <v>0</v>
      </c>
      <c r="F105" s="10">
        <v>206188.46</v>
      </c>
      <c r="G105" s="10">
        <f t="shared" si="19"/>
        <v>206188.46</v>
      </c>
      <c r="H105" s="10">
        <f t="shared" si="18"/>
        <v>0</v>
      </c>
      <c r="I105" s="10"/>
      <c r="J105" s="51"/>
      <c r="K105" s="11">
        <v>6879</v>
      </c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>
        <v>44210</v>
      </c>
      <c r="B106" s="113" t="s">
        <v>163</v>
      </c>
      <c r="C106" s="114" t="s">
        <v>75</v>
      </c>
      <c r="D106" s="10"/>
      <c r="E106" s="10">
        <f t="shared" si="17"/>
        <v>0</v>
      </c>
      <c r="F106" s="10"/>
      <c r="G106" s="10">
        <f t="shared" si="19"/>
        <v>0</v>
      </c>
      <c r="H106" s="10">
        <f t="shared" si="18"/>
        <v>0</v>
      </c>
      <c r="I106" s="10">
        <v>2947625</v>
      </c>
      <c r="J106" s="51"/>
      <c r="K106" s="11">
        <v>4760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>
        <v>44221</v>
      </c>
      <c r="B107" s="8" t="s">
        <v>164</v>
      </c>
      <c r="C107" s="114" t="s">
        <v>58</v>
      </c>
      <c r="D107" s="10"/>
      <c r="E107" s="10">
        <f t="shared" si="17"/>
        <v>0</v>
      </c>
      <c r="F107" s="10">
        <v>780</v>
      </c>
      <c r="G107" s="10">
        <f t="shared" si="19"/>
        <v>0</v>
      </c>
      <c r="H107" s="10">
        <f t="shared" si="18"/>
        <v>0</v>
      </c>
      <c r="I107" s="10"/>
      <c r="J107" s="51" t="s">
        <v>76</v>
      </c>
      <c r="K107" s="11">
        <v>6873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>
        <v>44221</v>
      </c>
      <c r="B108" s="8" t="s">
        <v>165</v>
      </c>
      <c r="C108" s="114" t="s">
        <v>58</v>
      </c>
      <c r="D108" s="10"/>
      <c r="E108" s="10">
        <f t="shared" si="17"/>
        <v>0</v>
      </c>
      <c r="F108" s="10">
        <v>4033.2</v>
      </c>
      <c r="G108" s="10">
        <f t="shared" si="19"/>
        <v>0</v>
      </c>
      <c r="H108" s="10">
        <f t="shared" si="18"/>
        <v>0</v>
      </c>
      <c r="I108" s="10"/>
      <c r="J108" s="51" t="s">
        <v>76</v>
      </c>
      <c r="K108" s="11">
        <v>6873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>
        <v>44238</v>
      </c>
      <c r="B109" s="113" t="s">
        <v>166</v>
      </c>
      <c r="C109" s="114" t="s">
        <v>75</v>
      </c>
      <c r="D109" s="10"/>
      <c r="E109" s="10">
        <f t="shared" si="17"/>
        <v>0</v>
      </c>
      <c r="F109" s="10"/>
      <c r="G109" s="10">
        <f t="shared" si="19"/>
        <v>0</v>
      </c>
      <c r="H109" s="10">
        <f t="shared" si="18"/>
        <v>0</v>
      </c>
      <c r="I109" s="10"/>
      <c r="J109" s="51"/>
      <c r="K109" s="11"/>
      <c r="L109" s="10">
        <v>235751.66</v>
      </c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>
        <v>44237</v>
      </c>
      <c r="B110" s="113" t="s">
        <v>167</v>
      </c>
      <c r="C110" s="114" t="s">
        <v>75</v>
      </c>
      <c r="D110" s="10"/>
      <c r="E110" s="10">
        <f t="shared" si="17"/>
        <v>0</v>
      </c>
      <c r="F110" s="10"/>
      <c r="G110" s="10">
        <f t="shared" si="19"/>
        <v>0</v>
      </c>
      <c r="H110" s="10">
        <f t="shared" si="18"/>
        <v>0</v>
      </c>
      <c r="I110" s="10">
        <v>2559631.4</v>
      </c>
      <c r="J110" s="51"/>
      <c r="K110" s="11">
        <v>4760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>
        <v>44250</v>
      </c>
      <c r="B111" s="8" t="s">
        <v>168</v>
      </c>
      <c r="C111" s="114" t="s">
        <v>71</v>
      </c>
      <c r="D111" s="10"/>
      <c r="E111" s="10">
        <f t="shared" si="17"/>
        <v>0</v>
      </c>
      <c r="F111" s="10"/>
      <c r="G111" s="10">
        <v>33925</v>
      </c>
      <c r="H111" s="10">
        <f t="shared" si="18"/>
        <v>0</v>
      </c>
      <c r="I111" s="10"/>
      <c r="J111" s="51" t="s">
        <v>80</v>
      </c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>
        <v>44252</v>
      </c>
      <c r="B112" s="8" t="s">
        <v>169</v>
      </c>
      <c r="C112" s="114" t="s">
        <v>71</v>
      </c>
      <c r="D112" s="10"/>
      <c r="E112" s="10">
        <f t="shared" si="17"/>
        <v>0</v>
      </c>
      <c r="F112" s="10"/>
      <c r="G112" s="10">
        <v>1189</v>
      </c>
      <c r="H112" s="10">
        <f t="shared" si="18"/>
        <v>0</v>
      </c>
      <c r="I112" s="10"/>
      <c r="J112" s="51" t="s">
        <v>80</v>
      </c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>
        <v>44257</v>
      </c>
      <c r="B113" s="8" t="s">
        <v>170</v>
      </c>
      <c r="C113" s="114" t="s">
        <v>58</v>
      </c>
      <c r="D113" s="10"/>
      <c r="E113" s="10">
        <f t="shared" si="17"/>
        <v>0</v>
      </c>
      <c r="F113" s="10">
        <v>1110.5999999999999</v>
      </c>
      <c r="G113" s="10">
        <f t="shared" ref="G113:G128" si="20">IF(J113&gt;0,0,F113)</f>
        <v>0</v>
      </c>
      <c r="H113" s="10">
        <f t="shared" si="18"/>
        <v>0</v>
      </c>
      <c r="I113" s="10"/>
      <c r="J113" s="51" t="s">
        <v>76</v>
      </c>
      <c r="K113" s="11">
        <v>6873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>
        <v>44239</v>
      </c>
      <c r="B114" s="8" t="s">
        <v>171</v>
      </c>
      <c r="C114" s="114" t="s">
        <v>58</v>
      </c>
      <c r="D114" s="10"/>
      <c r="E114" s="10">
        <f t="shared" si="17"/>
        <v>0</v>
      </c>
      <c r="F114" s="10">
        <v>1988264</v>
      </c>
      <c r="G114" s="10">
        <f t="shared" si="20"/>
        <v>0</v>
      </c>
      <c r="H114" s="10">
        <f t="shared" si="18"/>
        <v>0</v>
      </c>
      <c r="I114" s="10"/>
      <c r="J114" s="51" t="s">
        <v>80</v>
      </c>
      <c r="K114" s="11">
        <v>6811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>
        <v>44239</v>
      </c>
      <c r="B115" s="8" t="s">
        <v>172</v>
      </c>
      <c r="C115" s="114" t="s">
        <v>58</v>
      </c>
      <c r="D115" s="10"/>
      <c r="E115" s="10">
        <f t="shared" ref="E115:E146" si="21">+D115</f>
        <v>0</v>
      </c>
      <c r="F115" s="10">
        <v>104656</v>
      </c>
      <c r="G115" s="10">
        <f t="shared" si="20"/>
        <v>0</v>
      </c>
      <c r="H115" s="10">
        <f t="shared" ref="H115:H146" si="22">+D115</f>
        <v>0</v>
      </c>
      <c r="I115" s="10"/>
      <c r="J115" s="51" t="s">
        <v>80</v>
      </c>
      <c r="K115" s="11">
        <v>6811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>
        <v>44265</v>
      </c>
      <c r="B116" s="8" t="s">
        <v>173</v>
      </c>
      <c r="C116" s="114" t="s">
        <v>58</v>
      </c>
      <c r="D116" s="10"/>
      <c r="E116" s="10">
        <f t="shared" si="21"/>
        <v>0</v>
      </c>
      <c r="F116" s="10">
        <v>2653881</v>
      </c>
      <c r="G116" s="10">
        <f t="shared" si="20"/>
        <v>0</v>
      </c>
      <c r="H116" s="10">
        <f t="shared" si="22"/>
        <v>0</v>
      </c>
      <c r="I116" s="10"/>
      <c r="J116" s="51" t="s">
        <v>80</v>
      </c>
      <c r="K116" s="11">
        <v>6811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>
        <v>44265</v>
      </c>
      <c r="B117" s="8" t="s">
        <v>174</v>
      </c>
      <c r="C117" s="114" t="s">
        <v>58</v>
      </c>
      <c r="D117" s="10"/>
      <c r="E117" s="10">
        <f t="shared" si="21"/>
        <v>0</v>
      </c>
      <c r="F117" s="10">
        <v>139713</v>
      </c>
      <c r="G117" s="10">
        <f t="shared" si="20"/>
        <v>0</v>
      </c>
      <c r="H117" s="10">
        <f t="shared" si="22"/>
        <v>0</v>
      </c>
      <c r="I117" s="10"/>
      <c r="J117" s="51" t="s">
        <v>80</v>
      </c>
      <c r="K117" s="11">
        <v>6811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>
        <v>44271</v>
      </c>
      <c r="B118" s="113" t="s">
        <v>175</v>
      </c>
      <c r="C118" s="114" t="s">
        <v>75</v>
      </c>
      <c r="D118" s="10"/>
      <c r="E118" s="10">
        <f t="shared" si="21"/>
        <v>0</v>
      </c>
      <c r="F118" s="10"/>
      <c r="G118" s="10">
        <f t="shared" si="20"/>
        <v>0</v>
      </c>
      <c r="H118" s="10">
        <f t="shared" si="22"/>
        <v>0</v>
      </c>
      <c r="I118" s="10"/>
      <c r="J118" s="51"/>
      <c r="K118" s="11"/>
      <c r="L118" s="10">
        <v>4887624.5999999996</v>
      </c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>
        <v>44265</v>
      </c>
      <c r="B119" s="8" t="s">
        <v>176</v>
      </c>
      <c r="C119" s="114" t="s">
        <v>58</v>
      </c>
      <c r="D119" s="10"/>
      <c r="E119" s="10">
        <f t="shared" si="21"/>
        <v>0</v>
      </c>
      <c r="F119" s="10">
        <v>12000</v>
      </c>
      <c r="G119" s="10">
        <f t="shared" si="20"/>
        <v>0</v>
      </c>
      <c r="H119" s="10">
        <f t="shared" si="22"/>
        <v>0</v>
      </c>
      <c r="I119" s="10"/>
      <c r="J119" s="51" t="s">
        <v>82</v>
      </c>
      <c r="K119" s="11">
        <v>6861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>
        <v>44265</v>
      </c>
      <c r="B120" s="113" t="s">
        <v>177</v>
      </c>
      <c r="C120" s="114" t="s">
        <v>75</v>
      </c>
      <c r="D120" s="10"/>
      <c r="E120" s="10">
        <f t="shared" si="21"/>
        <v>0</v>
      </c>
      <c r="F120" s="10"/>
      <c r="G120" s="10">
        <f t="shared" si="20"/>
        <v>0</v>
      </c>
      <c r="H120" s="10">
        <f t="shared" si="22"/>
        <v>0</v>
      </c>
      <c r="I120" s="10">
        <v>235751.66</v>
      </c>
      <c r="J120" s="51"/>
      <c r="K120" s="11">
        <v>4760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>
        <v>44291</v>
      </c>
      <c r="B121" s="8" t="s">
        <v>178</v>
      </c>
      <c r="C121" s="114" t="s">
        <v>58</v>
      </c>
      <c r="D121" s="10"/>
      <c r="E121" s="10">
        <f t="shared" si="21"/>
        <v>0</v>
      </c>
      <c r="F121" s="10">
        <v>137973</v>
      </c>
      <c r="G121" s="10">
        <f t="shared" si="20"/>
        <v>0</v>
      </c>
      <c r="H121" s="10">
        <f t="shared" si="22"/>
        <v>0</v>
      </c>
      <c r="I121" s="10"/>
      <c r="J121" s="51" t="s">
        <v>80</v>
      </c>
      <c r="K121" s="11">
        <v>6811</v>
      </c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>
        <v>44291</v>
      </c>
      <c r="B122" s="8" t="s">
        <v>179</v>
      </c>
      <c r="C122" s="114" t="s">
        <v>58</v>
      </c>
      <c r="D122" s="10"/>
      <c r="E122" s="10">
        <f t="shared" si="21"/>
        <v>0</v>
      </c>
      <c r="F122" s="10">
        <v>2621308</v>
      </c>
      <c r="G122" s="10">
        <f t="shared" si="20"/>
        <v>0</v>
      </c>
      <c r="H122" s="10">
        <f t="shared" si="22"/>
        <v>0</v>
      </c>
      <c r="I122" s="10"/>
      <c r="J122" s="51" t="s">
        <v>80</v>
      </c>
      <c r="K122" s="11">
        <v>6811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>
        <v>44302</v>
      </c>
      <c r="B123" s="113" t="s">
        <v>180</v>
      </c>
      <c r="C123" s="114" t="s">
        <v>75</v>
      </c>
      <c r="D123" s="10"/>
      <c r="E123" s="10">
        <f t="shared" si="21"/>
        <v>0</v>
      </c>
      <c r="F123" s="10"/>
      <c r="G123" s="10">
        <f t="shared" si="20"/>
        <v>0</v>
      </c>
      <c r="H123" s="10">
        <f t="shared" si="22"/>
        <v>0</v>
      </c>
      <c r="I123" s="10"/>
      <c r="J123" s="51"/>
      <c r="K123" s="11"/>
      <c r="L123" s="10">
        <v>2771281</v>
      </c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>
        <v>44308</v>
      </c>
      <c r="B124" s="8" t="s">
        <v>181</v>
      </c>
      <c r="C124" s="114" t="s">
        <v>58</v>
      </c>
      <c r="D124" s="10"/>
      <c r="E124" s="10">
        <f t="shared" si="21"/>
        <v>0</v>
      </c>
      <c r="F124" s="10">
        <v>6508.42</v>
      </c>
      <c r="G124" s="10">
        <f t="shared" si="20"/>
        <v>0</v>
      </c>
      <c r="H124" s="10">
        <f t="shared" si="22"/>
        <v>0</v>
      </c>
      <c r="I124" s="10"/>
      <c r="J124" s="51" t="s">
        <v>82</v>
      </c>
      <c r="K124" s="11">
        <v>6861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>
        <v>44307</v>
      </c>
      <c r="B125" s="113" t="s">
        <v>182</v>
      </c>
      <c r="C125" s="114" t="s">
        <v>75</v>
      </c>
      <c r="D125" s="10"/>
      <c r="E125" s="10">
        <f t="shared" si="21"/>
        <v>0</v>
      </c>
      <c r="F125" s="10"/>
      <c r="G125" s="10">
        <f t="shared" si="20"/>
        <v>0</v>
      </c>
      <c r="H125" s="10">
        <f t="shared" si="22"/>
        <v>0</v>
      </c>
      <c r="I125" s="10">
        <v>4887624.5999999996</v>
      </c>
      <c r="J125" s="51"/>
      <c r="K125" s="11">
        <v>4760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>
        <v>44333</v>
      </c>
      <c r="B126" s="113" t="s">
        <v>188</v>
      </c>
      <c r="C126" s="114" t="s">
        <v>75</v>
      </c>
      <c r="D126" s="10"/>
      <c r="E126" s="10">
        <f t="shared" si="21"/>
        <v>0</v>
      </c>
      <c r="F126" s="10"/>
      <c r="G126" s="10">
        <f t="shared" si="20"/>
        <v>0</v>
      </c>
      <c r="H126" s="10">
        <f t="shared" si="22"/>
        <v>0</v>
      </c>
      <c r="I126" s="10"/>
      <c r="J126" s="51"/>
      <c r="K126" s="11"/>
      <c r="L126" s="10">
        <v>6508.42</v>
      </c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>
        <v>44327</v>
      </c>
      <c r="B127" s="8" t="s">
        <v>183</v>
      </c>
      <c r="C127" s="114" t="s">
        <v>58</v>
      </c>
      <c r="D127" s="10"/>
      <c r="E127" s="10">
        <f t="shared" si="21"/>
        <v>0</v>
      </c>
      <c r="F127" s="10">
        <v>410244</v>
      </c>
      <c r="G127" s="10">
        <f t="shared" si="20"/>
        <v>410244</v>
      </c>
      <c r="H127" s="10">
        <f t="shared" si="22"/>
        <v>0</v>
      </c>
      <c r="I127" s="10"/>
      <c r="J127" s="51"/>
      <c r="K127" s="11">
        <v>6811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>
        <v>44327</v>
      </c>
      <c r="B128" s="8" t="s">
        <v>184</v>
      </c>
      <c r="C128" s="114" t="s">
        <v>58</v>
      </c>
      <c r="D128" s="10"/>
      <c r="E128" s="10">
        <f t="shared" si="21"/>
        <v>0</v>
      </c>
      <c r="F128" s="10">
        <v>12008.97</v>
      </c>
      <c r="G128" s="10">
        <f t="shared" si="20"/>
        <v>0</v>
      </c>
      <c r="H128" s="10">
        <f t="shared" si="22"/>
        <v>0</v>
      </c>
      <c r="I128" s="10"/>
      <c r="J128" s="51" t="s">
        <v>82</v>
      </c>
      <c r="K128" s="11">
        <v>6861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>
        <v>44334</v>
      </c>
      <c r="B129" s="8" t="s">
        <v>185</v>
      </c>
      <c r="C129" s="114" t="s">
        <v>58</v>
      </c>
      <c r="D129" s="10"/>
      <c r="E129" s="10">
        <f t="shared" si="21"/>
        <v>0</v>
      </c>
      <c r="F129" s="10">
        <v>126120</v>
      </c>
      <c r="G129" s="10">
        <f t="shared" ref="G129:G144" si="23">IF(J129&gt;0,0,F129)</f>
        <v>0</v>
      </c>
      <c r="H129" s="10">
        <f t="shared" si="22"/>
        <v>0</v>
      </c>
      <c r="I129" s="10"/>
      <c r="J129" s="51" t="s">
        <v>80</v>
      </c>
      <c r="K129" s="11">
        <v>6811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>
        <v>44334</v>
      </c>
      <c r="B130" s="8" t="s">
        <v>186</v>
      </c>
      <c r="C130" s="114" t="s">
        <v>58</v>
      </c>
      <c r="D130" s="10"/>
      <c r="E130" s="10">
        <f t="shared" si="21"/>
        <v>0</v>
      </c>
      <c r="F130" s="10">
        <v>2396079</v>
      </c>
      <c r="G130" s="10">
        <f t="shared" si="23"/>
        <v>0</v>
      </c>
      <c r="H130" s="10">
        <f t="shared" si="22"/>
        <v>0</v>
      </c>
      <c r="I130" s="10"/>
      <c r="J130" s="51" t="s">
        <v>80</v>
      </c>
      <c r="K130" s="11">
        <v>6811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>
        <v>44335</v>
      </c>
      <c r="B131" s="8" t="s">
        <v>187</v>
      </c>
      <c r="C131" s="114" t="s">
        <v>58</v>
      </c>
      <c r="D131" s="10"/>
      <c r="E131" s="10">
        <f t="shared" si="21"/>
        <v>0</v>
      </c>
      <c r="F131" s="10">
        <v>390</v>
      </c>
      <c r="G131" s="10">
        <f t="shared" si="23"/>
        <v>0</v>
      </c>
      <c r="H131" s="10">
        <f t="shared" si="22"/>
        <v>0</v>
      </c>
      <c r="I131" s="10"/>
      <c r="J131" s="51" t="s">
        <v>76</v>
      </c>
      <c r="K131" s="11">
        <v>6873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>
        <v>44328</v>
      </c>
      <c r="B132" s="113" t="s">
        <v>189</v>
      </c>
      <c r="C132" s="114" t="s">
        <v>75</v>
      </c>
      <c r="D132" s="10"/>
      <c r="E132" s="10">
        <f t="shared" si="21"/>
        <v>0</v>
      </c>
      <c r="F132" s="10"/>
      <c r="G132" s="10">
        <f t="shared" si="23"/>
        <v>0</v>
      </c>
      <c r="H132" s="10">
        <f t="shared" si="22"/>
        <v>0</v>
      </c>
      <c r="I132" s="10">
        <v>2771281</v>
      </c>
      <c r="J132" s="51"/>
      <c r="K132" s="11">
        <v>4760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>
        <v>44354</v>
      </c>
      <c r="B133" s="8" t="s">
        <v>190</v>
      </c>
      <c r="C133" s="114" t="s">
        <v>203</v>
      </c>
      <c r="D133" s="10"/>
      <c r="E133" s="10">
        <f t="shared" si="21"/>
        <v>0</v>
      </c>
      <c r="F133" s="10">
        <v>3802.8</v>
      </c>
      <c r="G133" s="10">
        <f t="shared" si="23"/>
        <v>0</v>
      </c>
      <c r="H133" s="10">
        <f t="shared" si="22"/>
        <v>0</v>
      </c>
      <c r="I133" s="10"/>
      <c r="J133" s="51" t="s">
        <v>76</v>
      </c>
      <c r="K133" s="11">
        <v>6873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>
        <v>44361</v>
      </c>
      <c r="B134" s="113" t="s">
        <v>191</v>
      </c>
      <c r="C134" s="114" t="s">
        <v>75</v>
      </c>
      <c r="D134" s="10"/>
      <c r="E134" s="10">
        <f t="shared" si="21"/>
        <v>0</v>
      </c>
      <c r="F134" s="10"/>
      <c r="G134" s="10">
        <f t="shared" si="23"/>
        <v>0</v>
      </c>
      <c r="H134" s="10">
        <f t="shared" si="22"/>
        <v>0</v>
      </c>
      <c r="I134" s="10"/>
      <c r="J134" s="51"/>
      <c r="K134" s="11"/>
      <c r="L134" s="10">
        <v>2948644.77</v>
      </c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>
        <v>44362</v>
      </c>
      <c r="B135" s="8" t="s">
        <v>192</v>
      </c>
      <c r="C135" s="114" t="s">
        <v>203</v>
      </c>
      <c r="D135" s="10"/>
      <c r="E135" s="10">
        <f t="shared" si="21"/>
        <v>0</v>
      </c>
      <c r="F135" s="10">
        <v>124167</v>
      </c>
      <c r="G135" s="10">
        <f t="shared" si="23"/>
        <v>0</v>
      </c>
      <c r="H135" s="10">
        <f t="shared" si="22"/>
        <v>0</v>
      </c>
      <c r="I135" s="10"/>
      <c r="J135" s="51" t="s">
        <v>80</v>
      </c>
      <c r="K135" s="11">
        <v>6811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>
        <v>44362</v>
      </c>
      <c r="B136" s="8" t="s">
        <v>193</v>
      </c>
      <c r="C136" s="114" t="s">
        <v>203</v>
      </c>
      <c r="D136" s="10"/>
      <c r="E136" s="10">
        <f t="shared" si="21"/>
        <v>0</v>
      </c>
      <c r="F136" s="10">
        <v>2358986</v>
      </c>
      <c r="G136" s="10">
        <f t="shared" si="23"/>
        <v>0</v>
      </c>
      <c r="H136" s="10">
        <f t="shared" si="22"/>
        <v>0</v>
      </c>
      <c r="I136" s="10"/>
      <c r="J136" s="51" t="s">
        <v>80</v>
      </c>
      <c r="K136" s="11">
        <v>6811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>
        <v>44363</v>
      </c>
      <c r="B137" s="113" t="s">
        <v>194</v>
      </c>
      <c r="C137" s="114" t="s">
        <v>75</v>
      </c>
      <c r="D137" s="10"/>
      <c r="E137" s="10">
        <f t="shared" si="21"/>
        <v>0</v>
      </c>
      <c r="F137" s="10"/>
      <c r="G137" s="10">
        <f t="shared" si="23"/>
        <v>0</v>
      </c>
      <c r="H137" s="10">
        <f t="shared" si="22"/>
        <v>0</v>
      </c>
      <c r="I137" s="10">
        <v>6508.42</v>
      </c>
      <c r="J137" s="51"/>
      <c r="K137" s="11">
        <v>4760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>
        <v>44377</v>
      </c>
      <c r="B138" s="8" t="s">
        <v>195</v>
      </c>
      <c r="C138" s="114" t="s">
        <v>71</v>
      </c>
      <c r="D138" s="10"/>
      <c r="E138" s="10">
        <f t="shared" si="21"/>
        <v>0</v>
      </c>
      <c r="F138" s="10"/>
      <c r="G138" s="10">
        <v>142899</v>
      </c>
      <c r="H138" s="10">
        <f t="shared" si="22"/>
        <v>0</v>
      </c>
      <c r="I138" s="10"/>
      <c r="J138" s="51" t="s">
        <v>80</v>
      </c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>
        <v>44378</v>
      </c>
      <c r="B139" s="8" t="s">
        <v>196</v>
      </c>
      <c r="C139" s="114" t="s">
        <v>203</v>
      </c>
      <c r="D139" s="10"/>
      <c r="E139" s="10">
        <f t="shared" si="21"/>
        <v>0</v>
      </c>
      <c r="F139" s="10">
        <v>65229</v>
      </c>
      <c r="G139" s="10">
        <f t="shared" si="23"/>
        <v>0</v>
      </c>
      <c r="H139" s="10">
        <f t="shared" si="22"/>
        <v>0</v>
      </c>
      <c r="I139" s="10"/>
      <c r="J139" s="51" t="s">
        <v>80</v>
      </c>
      <c r="K139" s="11">
        <v>6811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>
        <v>44378</v>
      </c>
      <c r="B140" s="8" t="s">
        <v>197</v>
      </c>
      <c r="C140" s="114" t="s">
        <v>203</v>
      </c>
      <c r="D140" s="10"/>
      <c r="E140" s="10">
        <f t="shared" si="21"/>
        <v>0</v>
      </c>
      <c r="F140" s="10">
        <v>1229335</v>
      </c>
      <c r="G140" s="10">
        <f t="shared" si="23"/>
        <v>0</v>
      </c>
      <c r="H140" s="10">
        <f t="shared" si="22"/>
        <v>0</v>
      </c>
      <c r="I140" s="10"/>
      <c r="J140" s="51" t="s">
        <v>80</v>
      </c>
      <c r="K140" s="11">
        <v>6811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>
        <v>44379</v>
      </c>
      <c r="B141" s="8" t="s">
        <v>198</v>
      </c>
      <c r="C141" s="114" t="s">
        <v>203</v>
      </c>
      <c r="D141" s="10"/>
      <c r="E141" s="10">
        <f t="shared" si="21"/>
        <v>0</v>
      </c>
      <c r="F141" s="10">
        <v>22009.46</v>
      </c>
      <c r="G141" s="10">
        <f t="shared" si="23"/>
        <v>0</v>
      </c>
      <c r="H141" s="10">
        <f t="shared" si="22"/>
        <v>0</v>
      </c>
      <c r="I141" s="10"/>
      <c r="J141" s="51" t="s">
        <v>82</v>
      </c>
      <c r="K141" s="11">
        <v>6861</v>
      </c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>
        <v>44379</v>
      </c>
      <c r="B142" s="8" t="s">
        <v>199</v>
      </c>
      <c r="C142" s="114" t="s">
        <v>203</v>
      </c>
      <c r="D142" s="10"/>
      <c r="E142" s="10">
        <f t="shared" si="21"/>
        <v>0</v>
      </c>
      <c r="F142" s="10">
        <v>45510.02</v>
      </c>
      <c r="G142" s="10">
        <f t="shared" si="23"/>
        <v>0</v>
      </c>
      <c r="H142" s="10">
        <f t="shared" si="22"/>
        <v>0</v>
      </c>
      <c r="I142" s="10"/>
      <c r="J142" s="51" t="s">
        <v>82</v>
      </c>
      <c r="K142" s="11">
        <v>6861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>
        <v>44377</v>
      </c>
      <c r="B143" s="113" t="s">
        <v>200</v>
      </c>
      <c r="C143" s="114" t="s">
        <v>75</v>
      </c>
      <c r="D143" s="10"/>
      <c r="E143" s="10">
        <f t="shared" si="21"/>
        <v>0</v>
      </c>
      <c r="F143" s="10"/>
      <c r="G143" s="10">
        <f t="shared" si="23"/>
        <v>0</v>
      </c>
      <c r="H143" s="10">
        <f t="shared" si="22"/>
        <v>0</v>
      </c>
      <c r="I143" s="10">
        <v>2948644.77</v>
      </c>
      <c r="J143" s="51"/>
      <c r="K143" s="11">
        <v>4760</v>
      </c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 t="s">
        <v>201</v>
      </c>
      <c r="B144" s="113" t="s">
        <v>202</v>
      </c>
      <c r="C144" s="114" t="s">
        <v>75</v>
      </c>
      <c r="D144" s="10"/>
      <c r="E144" s="10">
        <f t="shared" si="21"/>
        <v>0</v>
      </c>
      <c r="F144" s="10"/>
      <c r="G144" s="10">
        <f t="shared" si="23"/>
        <v>0</v>
      </c>
      <c r="H144" s="10">
        <f t="shared" si="22"/>
        <v>0</v>
      </c>
      <c r="I144" s="10"/>
      <c r="J144" s="51"/>
      <c r="K144" s="11"/>
      <c r="L144" s="10">
        <v>3845236.48</v>
      </c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 t="s">
        <v>201</v>
      </c>
      <c r="B145" s="8" t="s">
        <v>204</v>
      </c>
      <c r="C145" s="114" t="s">
        <v>203</v>
      </c>
      <c r="D145" s="10"/>
      <c r="E145" s="10">
        <f t="shared" si="21"/>
        <v>0</v>
      </c>
      <c r="F145" s="10">
        <v>5614.8</v>
      </c>
      <c r="G145" s="10">
        <f t="shared" ref="G145:G159" si="24">IF(J145&gt;0,0,F145)</f>
        <v>0</v>
      </c>
      <c r="H145" s="10">
        <f t="shared" si="22"/>
        <v>0</v>
      </c>
      <c r="I145" s="10"/>
      <c r="J145" s="51" t="s">
        <v>76</v>
      </c>
      <c r="K145" s="11">
        <v>6873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 t="s">
        <v>201</v>
      </c>
      <c r="B146" s="113" t="s">
        <v>205</v>
      </c>
      <c r="C146" s="114" t="s">
        <v>75</v>
      </c>
      <c r="D146" s="10"/>
      <c r="E146" s="10">
        <f t="shared" si="21"/>
        <v>0</v>
      </c>
      <c r="F146" s="10"/>
      <c r="G146" s="10">
        <f t="shared" si="24"/>
        <v>0</v>
      </c>
      <c r="H146" s="10">
        <f t="shared" si="22"/>
        <v>0</v>
      </c>
      <c r="I146" s="10"/>
      <c r="J146" s="51"/>
      <c r="K146" s="11"/>
      <c r="L146" s="10">
        <v>5614.8</v>
      </c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54" t="s">
        <v>48</v>
      </c>
      <c r="D147" s="10"/>
      <c r="E147" s="10">
        <f t="shared" ref="E147:E176" si="25">+D147</f>
        <v>0</v>
      </c>
      <c r="F147" s="10"/>
      <c r="G147" s="10">
        <f t="shared" si="24"/>
        <v>0</v>
      </c>
      <c r="H147" s="10">
        <f t="shared" ref="H147:H176" si="26">+D147</f>
        <v>0</v>
      </c>
      <c r="I147" s="10"/>
      <c r="J147" s="51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47" t="s">
        <v>206</v>
      </c>
      <c r="B148" s="8"/>
      <c r="C148" s="54" t="s">
        <v>48</v>
      </c>
      <c r="D148" s="10"/>
      <c r="E148" s="10">
        <f t="shared" si="25"/>
        <v>0</v>
      </c>
      <c r="F148" s="10"/>
      <c r="G148" s="10">
        <f t="shared" si="24"/>
        <v>0</v>
      </c>
      <c r="H148" s="10">
        <f t="shared" si="26"/>
        <v>0</v>
      </c>
      <c r="I148" s="10"/>
      <c r="J148" s="51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>
        <v>44417</v>
      </c>
      <c r="B149" s="8" t="s">
        <v>207</v>
      </c>
      <c r="C149" s="114" t="s">
        <v>58</v>
      </c>
      <c r="D149" s="10"/>
      <c r="E149" s="10">
        <f t="shared" si="25"/>
        <v>0</v>
      </c>
      <c r="F149" s="10">
        <v>176143</v>
      </c>
      <c r="G149" s="10">
        <f t="shared" si="24"/>
        <v>0</v>
      </c>
      <c r="H149" s="10">
        <f t="shared" si="26"/>
        <v>0</v>
      </c>
      <c r="I149" s="10"/>
      <c r="J149" s="51" t="s">
        <v>80</v>
      </c>
      <c r="K149" s="11">
        <v>6811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>
        <v>44421</v>
      </c>
      <c r="B150" s="8" t="s">
        <v>211</v>
      </c>
      <c r="C150" s="114" t="s">
        <v>58</v>
      </c>
      <c r="D150" s="10"/>
      <c r="E150" s="10">
        <f t="shared" si="25"/>
        <v>0</v>
      </c>
      <c r="F150" s="10">
        <v>611104.15</v>
      </c>
      <c r="G150" s="10">
        <f t="shared" si="24"/>
        <v>0</v>
      </c>
      <c r="H150" s="10">
        <f t="shared" si="26"/>
        <v>0</v>
      </c>
      <c r="I150" s="10"/>
      <c r="J150" s="51" t="s">
        <v>91</v>
      </c>
      <c r="K150" s="11">
        <v>6832</v>
      </c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>
        <v>44427</v>
      </c>
      <c r="B151" s="8" t="s">
        <v>208</v>
      </c>
      <c r="C151" s="114" t="s">
        <v>71</v>
      </c>
      <c r="D151" s="10"/>
      <c r="E151" s="10">
        <f t="shared" si="25"/>
        <v>0</v>
      </c>
      <c r="F151" s="10"/>
      <c r="G151" s="10">
        <v>5487</v>
      </c>
      <c r="H151" s="10">
        <f t="shared" si="26"/>
        <v>0</v>
      </c>
      <c r="I151" s="10"/>
      <c r="J151" s="51" t="s">
        <v>80</v>
      </c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>
        <v>44398</v>
      </c>
      <c r="B152" s="113" t="s">
        <v>209</v>
      </c>
      <c r="C152" s="114" t="s">
        <v>75</v>
      </c>
      <c r="D152" s="10"/>
      <c r="E152" s="10">
        <f t="shared" si="25"/>
        <v>0</v>
      </c>
      <c r="F152" s="10"/>
      <c r="G152" s="10">
        <f t="shared" si="24"/>
        <v>0</v>
      </c>
      <c r="H152" s="10">
        <f t="shared" si="26"/>
        <v>0</v>
      </c>
      <c r="I152" s="10">
        <v>3845236.48</v>
      </c>
      <c r="J152" s="51"/>
      <c r="K152" s="11">
        <v>4760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>
        <v>44406</v>
      </c>
      <c r="B153" s="113" t="s">
        <v>210</v>
      </c>
      <c r="C153" s="114" t="s">
        <v>75</v>
      </c>
      <c r="D153" s="10"/>
      <c r="E153" s="10">
        <f t="shared" si="25"/>
        <v>0</v>
      </c>
      <c r="F153" s="10"/>
      <c r="G153" s="10">
        <f t="shared" si="24"/>
        <v>0</v>
      </c>
      <c r="H153" s="10">
        <f t="shared" si="26"/>
        <v>0</v>
      </c>
      <c r="I153" s="10">
        <v>5614.8</v>
      </c>
      <c r="J153" s="51"/>
      <c r="K153" s="11">
        <v>4760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>
        <v>44453</v>
      </c>
      <c r="B154" s="113" t="s">
        <v>216</v>
      </c>
      <c r="C154" s="114" t="s">
        <v>75</v>
      </c>
      <c r="D154" s="10"/>
      <c r="E154" s="10">
        <f t="shared" si="25"/>
        <v>0</v>
      </c>
      <c r="F154" s="10"/>
      <c r="G154" s="10">
        <f t="shared" si="24"/>
        <v>0</v>
      </c>
      <c r="H154" s="10">
        <f t="shared" si="26"/>
        <v>0</v>
      </c>
      <c r="I154" s="10"/>
      <c r="J154" s="51"/>
      <c r="K154" s="11"/>
      <c r="L154" s="10">
        <v>787247.15</v>
      </c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>
        <v>44475</v>
      </c>
      <c r="B155" s="8" t="s">
        <v>212</v>
      </c>
      <c r="C155" s="114" t="s">
        <v>71</v>
      </c>
      <c r="D155" s="10"/>
      <c r="E155" s="10">
        <f t="shared" si="25"/>
        <v>0</v>
      </c>
      <c r="F155" s="10"/>
      <c r="G155" s="10">
        <v>-291326.8</v>
      </c>
      <c r="H155" s="10">
        <f t="shared" si="26"/>
        <v>0</v>
      </c>
      <c r="I155" s="10"/>
      <c r="J155" s="51" t="s">
        <v>76</v>
      </c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>
        <v>44468</v>
      </c>
      <c r="B156" s="8" t="s">
        <v>213</v>
      </c>
      <c r="C156" s="114" t="s">
        <v>58</v>
      </c>
      <c r="D156" s="10"/>
      <c r="E156" s="10">
        <f t="shared" si="25"/>
        <v>0</v>
      </c>
      <c r="F156" s="10">
        <v>22011.37</v>
      </c>
      <c r="G156" s="10">
        <f t="shared" si="24"/>
        <v>0</v>
      </c>
      <c r="H156" s="10">
        <f t="shared" si="26"/>
        <v>0</v>
      </c>
      <c r="I156" s="10"/>
      <c r="J156" s="51" t="s">
        <v>82</v>
      </c>
      <c r="K156" s="11">
        <v>6861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>
        <v>44467</v>
      </c>
      <c r="B157" s="8" t="s">
        <v>214</v>
      </c>
      <c r="C157" s="114" t="s">
        <v>58</v>
      </c>
      <c r="D157" s="10"/>
      <c r="E157" s="10">
        <f t="shared" si="25"/>
        <v>0</v>
      </c>
      <c r="F157" s="10">
        <v>14010.96</v>
      </c>
      <c r="G157" s="10">
        <f t="shared" si="24"/>
        <v>0</v>
      </c>
      <c r="H157" s="10">
        <f t="shared" si="26"/>
        <v>0</v>
      </c>
      <c r="I157" s="10"/>
      <c r="J157" s="51" t="s">
        <v>82</v>
      </c>
      <c r="K157" s="11">
        <v>6861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>
        <v>44476</v>
      </c>
      <c r="B158" s="113" t="s">
        <v>215</v>
      </c>
      <c r="C158" s="114" t="s">
        <v>75</v>
      </c>
      <c r="D158" s="10"/>
      <c r="E158" s="10">
        <f t="shared" si="25"/>
        <v>0</v>
      </c>
      <c r="F158" s="10"/>
      <c r="G158" s="10">
        <f t="shared" si="24"/>
        <v>0</v>
      </c>
      <c r="H158" s="10">
        <f t="shared" si="26"/>
        <v>0</v>
      </c>
      <c r="I158" s="10">
        <v>787247.15</v>
      </c>
      <c r="J158" s="51"/>
      <c r="K158" s="11">
        <v>4760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>
        <v>44487</v>
      </c>
      <c r="B159" s="113" t="s">
        <v>221</v>
      </c>
      <c r="C159" s="114" t="s">
        <v>75</v>
      </c>
      <c r="D159" s="10"/>
      <c r="E159" s="10">
        <f t="shared" si="25"/>
        <v>0</v>
      </c>
      <c r="F159" s="10"/>
      <c r="G159" s="10">
        <f t="shared" si="24"/>
        <v>0</v>
      </c>
      <c r="H159" s="10">
        <f t="shared" si="26"/>
        <v>0</v>
      </c>
      <c r="I159" s="10"/>
      <c r="J159" s="51"/>
      <c r="K159" s="11"/>
      <c r="L159" s="10">
        <v>36022.33</v>
      </c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>
        <v>44473</v>
      </c>
      <c r="B160" s="8" t="s">
        <v>217</v>
      </c>
      <c r="C160" s="114" t="s">
        <v>58</v>
      </c>
      <c r="D160" s="10"/>
      <c r="E160" s="10">
        <f t="shared" si="25"/>
        <v>0</v>
      </c>
      <c r="F160" s="10">
        <v>78</v>
      </c>
      <c r="G160" s="10">
        <f t="shared" ref="G160:G174" si="27">IF(J160&gt;0,0,F160)</f>
        <v>0</v>
      </c>
      <c r="H160" s="10">
        <f t="shared" si="26"/>
        <v>0</v>
      </c>
      <c r="I160" s="10"/>
      <c r="J160" s="51" t="s">
        <v>76</v>
      </c>
      <c r="K160" s="11">
        <v>6873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>
        <v>44489</v>
      </c>
      <c r="B161" s="8" t="s">
        <v>218</v>
      </c>
      <c r="C161" s="114" t="s">
        <v>58</v>
      </c>
      <c r="D161" s="10"/>
      <c r="E161" s="10">
        <f t="shared" si="25"/>
        <v>0</v>
      </c>
      <c r="F161" s="10">
        <v>25842</v>
      </c>
      <c r="G161" s="10">
        <f t="shared" si="27"/>
        <v>0</v>
      </c>
      <c r="H161" s="10">
        <f t="shared" si="26"/>
        <v>0</v>
      </c>
      <c r="I161" s="10"/>
      <c r="J161" s="51" t="s">
        <v>80</v>
      </c>
      <c r="K161" s="11">
        <v>6811</v>
      </c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>
        <v>44508</v>
      </c>
      <c r="B162" s="8" t="s">
        <v>219</v>
      </c>
      <c r="C162" s="114" t="s">
        <v>58</v>
      </c>
      <c r="D162" s="10"/>
      <c r="E162" s="10">
        <f t="shared" si="25"/>
        <v>0</v>
      </c>
      <c r="F162" s="10">
        <v>12511.83</v>
      </c>
      <c r="G162" s="10">
        <f t="shared" si="27"/>
        <v>0</v>
      </c>
      <c r="H162" s="10">
        <f t="shared" si="26"/>
        <v>0</v>
      </c>
      <c r="I162" s="10"/>
      <c r="J162" s="51" t="s">
        <v>82</v>
      </c>
      <c r="K162" s="11">
        <v>6861</v>
      </c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>
        <v>44515</v>
      </c>
      <c r="B163" s="113" t="s">
        <v>224</v>
      </c>
      <c r="C163" s="114" t="s">
        <v>75</v>
      </c>
      <c r="D163" s="10"/>
      <c r="E163" s="10">
        <f t="shared" si="25"/>
        <v>0</v>
      </c>
      <c r="F163" s="10"/>
      <c r="G163" s="10">
        <f t="shared" si="27"/>
        <v>0</v>
      </c>
      <c r="H163" s="10">
        <f t="shared" si="26"/>
        <v>0</v>
      </c>
      <c r="I163" s="10"/>
      <c r="J163" s="51"/>
      <c r="K163" s="11"/>
      <c r="L163" s="10">
        <v>40018.03</v>
      </c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>
        <v>44517</v>
      </c>
      <c r="B164" s="8" t="s">
        <v>220</v>
      </c>
      <c r="C164" s="114" t="s">
        <v>58</v>
      </c>
      <c r="D164" s="10"/>
      <c r="E164" s="10">
        <f t="shared" si="25"/>
        <v>0</v>
      </c>
      <c r="F164" s="10">
        <v>8512.4500000000007</v>
      </c>
      <c r="G164" s="10">
        <f t="shared" si="27"/>
        <v>0</v>
      </c>
      <c r="H164" s="10">
        <f t="shared" si="26"/>
        <v>0</v>
      </c>
      <c r="I164" s="10"/>
      <c r="J164" s="51" t="s">
        <v>82</v>
      </c>
      <c r="K164" s="11">
        <v>6861</v>
      </c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>
        <v>44512</v>
      </c>
      <c r="B165" s="113" t="s">
        <v>222</v>
      </c>
      <c r="C165" s="114" t="s">
        <v>75</v>
      </c>
      <c r="D165" s="10"/>
      <c r="E165" s="10">
        <f t="shared" si="25"/>
        <v>0</v>
      </c>
      <c r="F165" s="10"/>
      <c r="G165" s="10">
        <f t="shared" si="27"/>
        <v>0</v>
      </c>
      <c r="H165" s="10">
        <f t="shared" si="26"/>
        <v>0</v>
      </c>
      <c r="I165" s="10">
        <v>36022.33</v>
      </c>
      <c r="J165" s="51"/>
      <c r="K165" s="11">
        <v>4760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>
        <v>44545</v>
      </c>
      <c r="B166" s="113" t="s">
        <v>223</v>
      </c>
      <c r="C166" s="114" t="s">
        <v>75</v>
      </c>
      <c r="D166" s="10"/>
      <c r="E166" s="10">
        <f t="shared" si="25"/>
        <v>0</v>
      </c>
      <c r="F166" s="10"/>
      <c r="G166" s="10">
        <f t="shared" si="27"/>
        <v>0</v>
      </c>
      <c r="H166" s="10">
        <f t="shared" si="26"/>
        <v>0</v>
      </c>
      <c r="I166" s="10">
        <v>40018.03</v>
      </c>
      <c r="J166" s="51"/>
      <c r="K166" s="11">
        <v>4760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>
        <v>44550</v>
      </c>
      <c r="B167" s="113" t="s">
        <v>226</v>
      </c>
      <c r="C167" s="114" t="s">
        <v>75</v>
      </c>
      <c r="D167" s="10"/>
      <c r="E167" s="10">
        <f t="shared" si="25"/>
        <v>0</v>
      </c>
      <c r="F167" s="10"/>
      <c r="G167" s="10">
        <f t="shared" si="27"/>
        <v>0</v>
      </c>
      <c r="H167" s="10">
        <f t="shared" si="26"/>
        <v>0</v>
      </c>
      <c r="I167" s="10"/>
      <c r="J167" s="51"/>
      <c r="K167" s="11"/>
      <c r="L167" s="10">
        <v>6926.25</v>
      </c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>
        <v>44924</v>
      </c>
      <c r="B168" s="8" t="s">
        <v>225</v>
      </c>
      <c r="C168" s="114" t="s">
        <v>58</v>
      </c>
      <c r="D168" s="10"/>
      <c r="E168" s="10">
        <f t="shared" si="25"/>
        <v>0</v>
      </c>
      <c r="F168" s="10">
        <v>14013.11</v>
      </c>
      <c r="G168" s="10">
        <f t="shared" si="27"/>
        <v>0</v>
      </c>
      <c r="H168" s="10">
        <f t="shared" si="26"/>
        <v>0</v>
      </c>
      <c r="I168" s="10"/>
      <c r="J168" s="51" t="s">
        <v>82</v>
      </c>
      <c r="K168" s="11">
        <v>6861</v>
      </c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>
        <v>44579</v>
      </c>
      <c r="B169" s="113" t="s">
        <v>227</v>
      </c>
      <c r="C169" s="114" t="s">
        <v>75</v>
      </c>
      <c r="D169" s="10"/>
      <c r="E169" s="10">
        <f t="shared" si="25"/>
        <v>0</v>
      </c>
      <c r="F169" s="10"/>
      <c r="G169" s="10">
        <f t="shared" si="27"/>
        <v>0</v>
      </c>
      <c r="H169" s="10">
        <f t="shared" si="26"/>
        <v>0</v>
      </c>
      <c r="I169" s="10"/>
      <c r="J169" s="51"/>
      <c r="K169" s="11"/>
      <c r="L169" s="10">
        <v>14013.11</v>
      </c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>
        <v>44586</v>
      </c>
      <c r="B170" s="113" t="s">
        <v>228</v>
      </c>
      <c r="C170" s="114" t="s">
        <v>75</v>
      </c>
      <c r="D170" s="10"/>
      <c r="E170" s="10">
        <f t="shared" si="25"/>
        <v>0</v>
      </c>
      <c r="F170" s="10"/>
      <c r="G170" s="10">
        <f t="shared" si="27"/>
        <v>0</v>
      </c>
      <c r="H170" s="10">
        <f t="shared" si="26"/>
        <v>0</v>
      </c>
      <c r="I170" s="10">
        <v>6926.25</v>
      </c>
      <c r="J170" s="51"/>
      <c r="K170" s="11">
        <v>4760</v>
      </c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>
        <v>44594</v>
      </c>
      <c r="B171" s="8" t="s">
        <v>229</v>
      </c>
      <c r="C171" s="114" t="s">
        <v>58</v>
      </c>
      <c r="D171" s="10"/>
      <c r="E171" s="10">
        <f t="shared" si="25"/>
        <v>0</v>
      </c>
      <c r="F171" s="10">
        <v>2013.68</v>
      </c>
      <c r="G171" s="10">
        <f t="shared" si="27"/>
        <v>0</v>
      </c>
      <c r="H171" s="10">
        <f t="shared" si="26"/>
        <v>0</v>
      </c>
      <c r="I171" s="10"/>
      <c r="J171" s="51" t="s">
        <v>82</v>
      </c>
      <c r="K171" s="11">
        <v>6861</v>
      </c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>
        <v>44610</v>
      </c>
      <c r="B172" s="113" t="s">
        <v>231</v>
      </c>
      <c r="C172" s="114" t="s">
        <v>75</v>
      </c>
      <c r="D172" s="10"/>
      <c r="E172" s="10">
        <f t="shared" si="25"/>
        <v>0</v>
      </c>
      <c r="F172" s="10"/>
      <c r="G172" s="10">
        <f t="shared" si="27"/>
        <v>0</v>
      </c>
      <c r="H172" s="10">
        <f t="shared" si="26"/>
        <v>0</v>
      </c>
      <c r="I172" s="10"/>
      <c r="J172" s="51"/>
      <c r="K172" s="11"/>
      <c r="L172" s="10">
        <v>2013.68</v>
      </c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>
        <v>44622</v>
      </c>
      <c r="B173" s="113" t="s">
        <v>230</v>
      </c>
      <c r="C173" s="114" t="s">
        <v>75</v>
      </c>
      <c r="D173" s="10"/>
      <c r="E173" s="10">
        <f t="shared" si="25"/>
        <v>0</v>
      </c>
      <c r="F173" s="10"/>
      <c r="G173" s="10">
        <f t="shared" si="27"/>
        <v>0</v>
      </c>
      <c r="H173" s="10">
        <f t="shared" si="26"/>
        <v>0</v>
      </c>
      <c r="I173" s="10">
        <v>14013.11</v>
      </c>
      <c r="J173" s="51"/>
      <c r="K173" s="11">
        <v>4760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>
        <v>44642</v>
      </c>
      <c r="B174" s="8" t="s">
        <v>232</v>
      </c>
      <c r="C174" s="114" t="s">
        <v>58</v>
      </c>
      <c r="D174" s="10"/>
      <c r="E174" s="10">
        <f t="shared" si="25"/>
        <v>0</v>
      </c>
      <c r="F174" s="10">
        <v>2514.19</v>
      </c>
      <c r="G174" s="10">
        <f t="shared" si="27"/>
        <v>0</v>
      </c>
      <c r="H174" s="10">
        <f t="shared" si="26"/>
        <v>0</v>
      </c>
      <c r="I174" s="10"/>
      <c r="J174" s="51" t="s">
        <v>82</v>
      </c>
      <c r="K174" s="11">
        <v>6861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>
        <v>44644</v>
      </c>
      <c r="B175" s="113" t="s">
        <v>233</v>
      </c>
      <c r="C175" s="114" t="s">
        <v>75</v>
      </c>
      <c r="D175" s="10"/>
      <c r="E175" s="10">
        <f t="shared" si="25"/>
        <v>0</v>
      </c>
      <c r="F175" s="10"/>
      <c r="G175" s="10">
        <f t="shared" ref="G175:G189" si="28">IF(J175&gt;0,0,F175)</f>
        <v>0</v>
      </c>
      <c r="H175" s="10">
        <f t="shared" si="26"/>
        <v>0</v>
      </c>
      <c r="I175" s="10">
        <v>2013.68</v>
      </c>
      <c r="J175" s="51"/>
      <c r="K175" s="11">
        <v>4760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>
        <v>44662</v>
      </c>
      <c r="B176" s="113" t="s">
        <v>234</v>
      </c>
      <c r="C176" s="114" t="s">
        <v>75</v>
      </c>
      <c r="D176" s="10"/>
      <c r="E176" s="10">
        <f t="shared" si="25"/>
        <v>0</v>
      </c>
      <c r="F176" s="10"/>
      <c r="G176" s="10">
        <f t="shared" si="28"/>
        <v>0</v>
      </c>
      <c r="H176" s="10">
        <f t="shared" si="26"/>
        <v>0</v>
      </c>
      <c r="I176" s="10"/>
      <c r="J176" s="51"/>
      <c r="K176" s="11"/>
      <c r="L176" s="10">
        <v>2514.19</v>
      </c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>
        <v>44664</v>
      </c>
      <c r="B177" s="8" t="s">
        <v>235</v>
      </c>
      <c r="C177" s="114" t="s">
        <v>58</v>
      </c>
      <c r="D177" s="10"/>
      <c r="E177" s="10">
        <f t="shared" ref="E177:E205" si="29">+D177</f>
        <v>0</v>
      </c>
      <c r="F177" s="10">
        <v>1514.64</v>
      </c>
      <c r="G177" s="10">
        <f t="shared" si="28"/>
        <v>0</v>
      </c>
      <c r="H177" s="10">
        <f t="shared" ref="H177:H205" si="30">+D177</f>
        <v>0</v>
      </c>
      <c r="I177" s="10"/>
      <c r="J177" s="51" t="s">
        <v>82</v>
      </c>
      <c r="K177" s="11">
        <v>6861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>
        <v>44691</v>
      </c>
      <c r="B178" s="113" t="s">
        <v>236</v>
      </c>
      <c r="C178" s="114" t="s">
        <v>75</v>
      </c>
      <c r="D178" s="10"/>
      <c r="E178" s="10">
        <f t="shared" si="29"/>
        <v>0</v>
      </c>
      <c r="F178" s="10"/>
      <c r="G178" s="10">
        <f t="shared" si="28"/>
        <v>0</v>
      </c>
      <c r="H178" s="10">
        <f t="shared" si="30"/>
        <v>0</v>
      </c>
      <c r="I178" s="10"/>
      <c r="J178" s="51"/>
      <c r="K178" s="11"/>
      <c r="L178" s="10">
        <v>1514.64</v>
      </c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>
        <v>44693</v>
      </c>
      <c r="B179" s="113" t="s">
        <v>237</v>
      </c>
      <c r="C179" s="114" t="s">
        <v>75</v>
      </c>
      <c r="D179" s="10"/>
      <c r="E179" s="10">
        <f t="shared" si="29"/>
        <v>0</v>
      </c>
      <c r="F179" s="10"/>
      <c r="G179" s="10">
        <f t="shared" si="28"/>
        <v>0</v>
      </c>
      <c r="H179" s="10">
        <f t="shared" si="30"/>
        <v>0</v>
      </c>
      <c r="I179" s="10">
        <v>2514.19</v>
      </c>
      <c r="J179" s="51"/>
      <c r="K179" s="11">
        <v>4760</v>
      </c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>
        <v>525</v>
      </c>
      <c r="B180" s="8" t="s">
        <v>238</v>
      </c>
      <c r="C180" s="114" t="s">
        <v>58</v>
      </c>
      <c r="D180" s="10"/>
      <c r="E180" s="10">
        <f t="shared" si="29"/>
        <v>0</v>
      </c>
      <c r="F180" s="10">
        <v>1604741.13</v>
      </c>
      <c r="G180" s="10">
        <f t="shared" si="28"/>
        <v>0</v>
      </c>
      <c r="H180" s="10">
        <f t="shared" si="30"/>
        <v>0</v>
      </c>
      <c r="I180" s="10"/>
      <c r="J180" s="51" t="s">
        <v>91</v>
      </c>
      <c r="K180" s="11">
        <v>6832</v>
      </c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>
        <v>44725</v>
      </c>
      <c r="B181" s="113" t="s">
        <v>239</v>
      </c>
      <c r="C181" s="114" t="s">
        <v>75</v>
      </c>
      <c r="D181" s="10"/>
      <c r="E181" s="10">
        <f t="shared" si="29"/>
        <v>0</v>
      </c>
      <c r="F181" s="10"/>
      <c r="G181" s="10">
        <f t="shared" si="28"/>
        <v>0</v>
      </c>
      <c r="H181" s="10">
        <f t="shared" si="30"/>
        <v>0</v>
      </c>
      <c r="I181" s="10"/>
      <c r="J181" s="51"/>
      <c r="K181" s="11"/>
      <c r="L181" s="10">
        <v>1604741.13</v>
      </c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>
        <v>44725</v>
      </c>
      <c r="B182" s="8" t="s">
        <v>240</v>
      </c>
      <c r="C182" s="114" t="s">
        <v>203</v>
      </c>
      <c r="D182" s="10"/>
      <c r="E182" s="10">
        <f t="shared" si="29"/>
        <v>0</v>
      </c>
      <c r="F182" s="10">
        <v>1525.28</v>
      </c>
      <c r="G182" s="10">
        <f t="shared" si="28"/>
        <v>0</v>
      </c>
      <c r="H182" s="10">
        <f t="shared" si="30"/>
        <v>0</v>
      </c>
      <c r="I182" s="10"/>
      <c r="J182" s="51" t="s">
        <v>82</v>
      </c>
      <c r="K182" s="11">
        <v>6861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>
        <v>44726</v>
      </c>
      <c r="B183" s="8" t="s">
        <v>241</v>
      </c>
      <c r="C183" s="114" t="s">
        <v>203</v>
      </c>
      <c r="D183" s="10"/>
      <c r="E183" s="10">
        <f t="shared" si="29"/>
        <v>0</v>
      </c>
      <c r="F183" s="10">
        <v>2526.0300000000002</v>
      </c>
      <c r="G183" s="10">
        <f t="shared" si="28"/>
        <v>0</v>
      </c>
      <c r="H183" s="10">
        <f t="shared" si="30"/>
        <v>0</v>
      </c>
      <c r="I183" s="10"/>
      <c r="J183" s="51" t="s">
        <v>82</v>
      </c>
      <c r="K183" s="11">
        <v>6861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>
        <v>44721</v>
      </c>
      <c r="B184" s="113" t="s">
        <v>242</v>
      </c>
      <c r="C184" s="114" t="s">
        <v>75</v>
      </c>
      <c r="D184" s="10"/>
      <c r="E184" s="10">
        <f t="shared" si="29"/>
        <v>0</v>
      </c>
      <c r="F184" s="10"/>
      <c r="G184" s="10">
        <f t="shared" si="28"/>
        <v>0</v>
      </c>
      <c r="H184" s="10">
        <f t="shared" si="30"/>
        <v>0</v>
      </c>
      <c r="I184" s="10">
        <v>1514.64</v>
      </c>
      <c r="J184" s="51"/>
      <c r="K184" s="11">
        <v>4760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 t="s">
        <v>243</v>
      </c>
      <c r="B185" s="113" t="s">
        <v>244</v>
      </c>
      <c r="C185" s="114" t="s">
        <v>75</v>
      </c>
      <c r="D185" s="10"/>
      <c r="E185" s="10">
        <f t="shared" si="29"/>
        <v>0</v>
      </c>
      <c r="F185" s="10"/>
      <c r="G185" s="10">
        <f t="shared" si="28"/>
        <v>0</v>
      </c>
      <c r="H185" s="10">
        <f t="shared" si="30"/>
        <v>0</v>
      </c>
      <c r="I185" s="10"/>
      <c r="J185" s="51"/>
      <c r="K185" s="11"/>
      <c r="L185" s="10">
        <v>4051.31</v>
      </c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>
        <v>44741</v>
      </c>
      <c r="B186" s="113" t="s">
        <v>245</v>
      </c>
      <c r="C186" s="114" t="s">
        <v>75</v>
      </c>
      <c r="D186" s="10"/>
      <c r="E186" s="10">
        <f t="shared" si="29"/>
        <v>0</v>
      </c>
      <c r="F186" s="10"/>
      <c r="G186" s="10">
        <f t="shared" si="28"/>
        <v>0</v>
      </c>
      <c r="H186" s="10">
        <f t="shared" si="30"/>
        <v>0</v>
      </c>
      <c r="I186" s="10">
        <v>1604741.13</v>
      </c>
      <c r="J186" s="51"/>
      <c r="K186" s="11">
        <v>4760</v>
      </c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 t="s">
        <v>243</v>
      </c>
      <c r="B187" s="8" t="s">
        <v>246</v>
      </c>
      <c r="C187" s="114" t="s">
        <v>203</v>
      </c>
      <c r="D187" s="10"/>
      <c r="E187" s="10">
        <f t="shared" si="29"/>
        <v>0</v>
      </c>
      <c r="F187" s="10">
        <v>1526.49</v>
      </c>
      <c r="G187" s="10">
        <f t="shared" si="28"/>
        <v>0</v>
      </c>
      <c r="H187" s="10">
        <f t="shared" si="30"/>
        <v>0</v>
      </c>
      <c r="I187" s="10"/>
      <c r="J187" s="51" t="s">
        <v>82</v>
      </c>
      <c r="K187" s="11">
        <v>6861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 t="s">
        <v>243</v>
      </c>
      <c r="B188" s="113" t="s">
        <v>247</v>
      </c>
      <c r="C188" s="114" t="s">
        <v>75</v>
      </c>
      <c r="D188" s="10"/>
      <c r="E188" s="10">
        <f t="shared" si="29"/>
        <v>0</v>
      </c>
      <c r="F188" s="10"/>
      <c r="G188" s="10">
        <f t="shared" si="28"/>
        <v>0</v>
      </c>
      <c r="H188" s="10">
        <f t="shared" si="30"/>
        <v>0</v>
      </c>
      <c r="I188" s="10"/>
      <c r="J188" s="51"/>
      <c r="K188" s="11"/>
      <c r="L188" s="10">
        <v>1526.49</v>
      </c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4" t="s">
        <v>48</v>
      </c>
      <c r="D189" s="10"/>
      <c r="E189" s="10">
        <f t="shared" si="29"/>
        <v>0</v>
      </c>
      <c r="F189" s="10"/>
      <c r="G189" s="10">
        <f t="shared" si="28"/>
        <v>0</v>
      </c>
      <c r="H189" s="10">
        <f t="shared" si="30"/>
        <v>0</v>
      </c>
      <c r="I189" s="10"/>
      <c r="J189" s="51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47" t="s">
        <v>248</v>
      </c>
      <c r="B190" s="8"/>
      <c r="C190" s="54" t="s">
        <v>48</v>
      </c>
      <c r="D190" s="10"/>
      <c r="E190" s="10">
        <f t="shared" si="29"/>
        <v>0</v>
      </c>
      <c r="F190" s="10"/>
      <c r="G190" s="10">
        <f t="shared" ref="G190:G203" si="31">IF(J190&gt;0,0,F190)</f>
        <v>0</v>
      </c>
      <c r="H190" s="10">
        <f t="shared" si="30"/>
        <v>0</v>
      </c>
      <c r="I190" s="10"/>
      <c r="J190" s="51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>
        <v>44771</v>
      </c>
      <c r="B191" s="113" t="s">
        <v>249</v>
      </c>
      <c r="C191" s="54" t="s">
        <v>75</v>
      </c>
      <c r="D191" s="10"/>
      <c r="E191" s="10">
        <f t="shared" si="29"/>
        <v>0</v>
      </c>
      <c r="F191" s="10"/>
      <c r="G191" s="10">
        <f t="shared" si="31"/>
        <v>0</v>
      </c>
      <c r="H191" s="10">
        <f t="shared" si="30"/>
        <v>0</v>
      </c>
      <c r="I191" s="10">
        <v>4051.31</v>
      </c>
      <c r="J191" s="51"/>
      <c r="K191" s="11">
        <v>4760</v>
      </c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>
        <v>44785</v>
      </c>
      <c r="B192" s="113" t="s">
        <v>250</v>
      </c>
      <c r="C192" s="54" t="s">
        <v>75</v>
      </c>
      <c r="D192" s="10"/>
      <c r="E192" s="10">
        <f t="shared" si="29"/>
        <v>0</v>
      </c>
      <c r="F192" s="10"/>
      <c r="G192" s="10">
        <f t="shared" si="31"/>
        <v>0</v>
      </c>
      <c r="H192" s="10">
        <f t="shared" si="30"/>
        <v>0</v>
      </c>
      <c r="I192" s="10">
        <v>1526.49</v>
      </c>
      <c r="J192" s="51"/>
      <c r="K192" s="11">
        <v>4760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>
        <v>44965</v>
      </c>
      <c r="B193" s="8" t="s">
        <v>251</v>
      </c>
      <c r="C193" s="54" t="s">
        <v>252</v>
      </c>
      <c r="D193" s="10"/>
      <c r="E193" s="10">
        <f t="shared" si="29"/>
        <v>0</v>
      </c>
      <c r="F193" s="10">
        <v>21395.93</v>
      </c>
      <c r="G193" s="10">
        <f t="shared" si="31"/>
        <v>0</v>
      </c>
      <c r="H193" s="10">
        <f t="shared" si="30"/>
        <v>0</v>
      </c>
      <c r="I193" s="10"/>
      <c r="J193" s="51" t="s">
        <v>254</v>
      </c>
      <c r="K193" s="11">
        <v>6811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>
        <v>44965</v>
      </c>
      <c r="B194" s="8" t="s">
        <v>253</v>
      </c>
      <c r="C194" s="54" t="s">
        <v>252</v>
      </c>
      <c r="D194" s="10"/>
      <c r="E194" s="10">
        <f t="shared" si="29"/>
        <v>0</v>
      </c>
      <c r="F194" s="10">
        <v>25527.75</v>
      </c>
      <c r="G194" s="10">
        <f t="shared" si="31"/>
        <v>0</v>
      </c>
      <c r="H194" s="10">
        <f t="shared" si="30"/>
        <v>0</v>
      </c>
      <c r="I194" s="10"/>
      <c r="J194" s="51" t="s">
        <v>255</v>
      </c>
      <c r="K194" s="11">
        <v>6811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>
        <v>44985</v>
      </c>
      <c r="B195" s="113" t="s">
        <v>256</v>
      </c>
      <c r="C195" s="54" t="s">
        <v>75</v>
      </c>
      <c r="D195" s="10"/>
      <c r="E195" s="10">
        <f t="shared" si="29"/>
        <v>0</v>
      </c>
      <c r="F195" s="10"/>
      <c r="G195" s="10">
        <f t="shared" si="31"/>
        <v>0</v>
      </c>
      <c r="H195" s="10">
        <f t="shared" si="30"/>
        <v>0</v>
      </c>
      <c r="I195" s="10"/>
      <c r="J195" s="51"/>
      <c r="K195" s="11"/>
      <c r="L195" s="10">
        <v>46923.68</v>
      </c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>
        <v>45026</v>
      </c>
      <c r="B196" s="113" t="s">
        <v>257</v>
      </c>
      <c r="C196" s="54" t="s">
        <v>75</v>
      </c>
      <c r="D196" s="10"/>
      <c r="E196" s="10">
        <f t="shared" si="29"/>
        <v>0</v>
      </c>
      <c r="F196" s="10"/>
      <c r="G196" s="10">
        <f t="shared" si="31"/>
        <v>0</v>
      </c>
      <c r="H196" s="10">
        <f t="shared" si="30"/>
        <v>0</v>
      </c>
      <c r="I196" s="10">
        <v>46923.68</v>
      </c>
      <c r="J196" s="51"/>
      <c r="K196" s="11">
        <v>4760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4" t="s">
        <v>48</v>
      </c>
      <c r="D197" s="10"/>
      <c r="E197" s="10">
        <f t="shared" si="29"/>
        <v>0</v>
      </c>
      <c r="F197" s="10"/>
      <c r="G197" s="10">
        <f t="shared" si="31"/>
        <v>0</v>
      </c>
      <c r="H197" s="10">
        <f t="shared" si="30"/>
        <v>0</v>
      </c>
      <c r="I197" s="10"/>
      <c r="J197" s="51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47" t="s">
        <v>258</v>
      </c>
      <c r="B198" s="8"/>
      <c r="C198" s="54" t="s">
        <v>48</v>
      </c>
      <c r="D198" s="10"/>
      <c r="E198" s="10">
        <f t="shared" si="29"/>
        <v>0</v>
      </c>
      <c r="F198" s="10"/>
      <c r="G198" s="10">
        <f t="shared" si="31"/>
        <v>0</v>
      </c>
      <c r="H198" s="10">
        <f t="shared" si="30"/>
        <v>0</v>
      </c>
      <c r="I198" s="10"/>
      <c r="J198" s="51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>
        <v>45181</v>
      </c>
      <c r="B199" s="8" t="s">
        <v>259</v>
      </c>
      <c r="C199" s="54" t="s">
        <v>58</v>
      </c>
      <c r="D199" s="10"/>
      <c r="E199" s="10">
        <f t="shared" si="29"/>
        <v>0</v>
      </c>
      <c r="F199" s="10">
        <v>1173.0999999999999</v>
      </c>
      <c r="G199" s="10">
        <f t="shared" si="31"/>
        <v>0</v>
      </c>
      <c r="H199" s="10">
        <f t="shared" si="30"/>
        <v>0</v>
      </c>
      <c r="I199" s="10"/>
      <c r="J199" s="51" t="s">
        <v>82</v>
      </c>
      <c r="K199" s="11">
        <v>6861</v>
      </c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>
        <v>45182</v>
      </c>
      <c r="B200" s="113" t="s">
        <v>260</v>
      </c>
      <c r="C200" s="54" t="s">
        <v>75</v>
      </c>
      <c r="D200" s="10"/>
      <c r="E200" s="10">
        <f t="shared" si="29"/>
        <v>0</v>
      </c>
      <c r="F200" s="10"/>
      <c r="G200" s="10">
        <f t="shared" si="31"/>
        <v>0</v>
      </c>
      <c r="H200" s="10">
        <f t="shared" si="30"/>
        <v>0</v>
      </c>
      <c r="I200" s="10"/>
      <c r="J200" s="51"/>
      <c r="K200" s="11">
        <v>4760</v>
      </c>
      <c r="L200" s="10">
        <v>1173.0999999999999</v>
      </c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>
        <v>45212</v>
      </c>
      <c r="B201" s="113" t="s">
        <v>261</v>
      </c>
      <c r="C201" s="54" t="s">
        <v>75</v>
      </c>
      <c r="D201" s="10"/>
      <c r="E201" s="10">
        <f t="shared" si="29"/>
        <v>0</v>
      </c>
      <c r="F201" s="10"/>
      <c r="G201" s="10">
        <f t="shared" si="31"/>
        <v>0</v>
      </c>
      <c r="H201" s="10">
        <f t="shared" si="30"/>
        <v>0</v>
      </c>
      <c r="I201" s="10">
        <v>1173.0999999999999</v>
      </c>
      <c r="J201" s="51"/>
      <c r="K201" s="11">
        <v>4760</v>
      </c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4" t="s">
        <v>48</v>
      </c>
      <c r="D202" s="10"/>
      <c r="E202" s="10">
        <f t="shared" si="29"/>
        <v>0</v>
      </c>
      <c r="F202" s="10"/>
      <c r="G202" s="10">
        <f t="shared" si="31"/>
        <v>0</v>
      </c>
      <c r="H202" s="10">
        <f t="shared" si="30"/>
        <v>0</v>
      </c>
      <c r="I202" s="10"/>
      <c r="J202" s="51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47" t="s">
        <v>262</v>
      </c>
      <c r="B203" s="8"/>
      <c r="C203" s="54" t="s">
        <v>48</v>
      </c>
      <c r="D203" s="10"/>
      <c r="E203" s="10">
        <f t="shared" si="29"/>
        <v>0</v>
      </c>
      <c r="F203" s="10"/>
      <c r="G203" s="10">
        <f t="shared" si="31"/>
        <v>0</v>
      </c>
      <c r="H203" s="10">
        <f t="shared" si="30"/>
        <v>0</v>
      </c>
      <c r="I203" s="10"/>
      <c r="J203" s="51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>
        <v>45510</v>
      </c>
      <c r="B204" s="8" t="s">
        <v>263</v>
      </c>
      <c r="C204" s="54" t="s">
        <v>71</v>
      </c>
      <c r="D204" s="10"/>
      <c r="E204" s="10">
        <f t="shared" si="29"/>
        <v>0</v>
      </c>
      <c r="F204" s="10"/>
      <c r="G204" s="10">
        <v>-554581.72</v>
      </c>
      <c r="H204" s="10">
        <f t="shared" si="30"/>
        <v>0</v>
      </c>
      <c r="I204" s="10"/>
      <c r="J204" s="51" t="s">
        <v>91</v>
      </c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>
        <v>45835</v>
      </c>
      <c r="B205" s="8" t="s">
        <v>264</v>
      </c>
      <c r="C205" s="54" t="s">
        <v>266</v>
      </c>
      <c r="D205" s="10"/>
      <c r="E205" s="10">
        <f t="shared" si="29"/>
        <v>0</v>
      </c>
      <c r="F205" s="10">
        <v>5000</v>
      </c>
      <c r="G205" s="10">
        <f t="shared" ref="G205:G209" si="32">IF(J205&gt;0,0,F205)</f>
        <v>0</v>
      </c>
      <c r="H205" s="10">
        <f t="shared" si="30"/>
        <v>0</v>
      </c>
      <c r="I205" s="10"/>
      <c r="J205" s="51" t="s">
        <v>91</v>
      </c>
      <c r="K205" s="11" t="s">
        <v>265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 t="s">
        <v>267</v>
      </c>
      <c r="B206" s="113" t="s">
        <v>268</v>
      </c>
      <c r="C206" s="54" t="s">
        <v>75</v>
      </c>
      <c r="D206" s="10"/>
      <c r="E206" s="10">
        <f t="shared" ref="E206:E209" si="33">+D206</f>
        <v>0</v>
      </c>
      <c r="F206" s="10"/>
      <c r="G206" s="10">
        <f t="shared" si="32"/>
        <v>0</v>
      </c>
      <c r="H206" s="10">
        <f t="shared" ref="H206:H209" si="34">+D206</f>
        <v>0</v>
      </c>
      <c r="I206" s="10"/>
      <c r="J206" s="51"/>
      <c r="K206" s="11">
        <v>4760</v>
      </c>
      <c r="L206" s="10">
        <v>5000</v>
      </c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4" t="s">
        <v>48</v>
      </c>
      <c r="D207" s="10"/>
      <c r="E207" s="10">
        <f t="shared" si="33"/>
        <v>0</v>
      </c>
      <c r="F207" s="10"/>
      <c r="G207" s="10">
        <f t="shared" si="32"/>
        <v>0</v>
      </c>
      <c r="H207" s="10">
        <f t="shared" si="34"/>
        <v>0</v>
      </c>
      <c r="I207" s="10"/>
      <c r="J207" s="51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47" t="s">
        <v>269</v>
      </c>
      <c r="B208" s="8"/>
      <c r="C208" s="54" t="s">
        <v>48</v>
      </c>
      <c r="D208" s="10"/>
      <c r="E208" s="10">
        <f t="shared" si="33"/>
        <v>0</v>
      </c>
      <c r="F208" s="10"/>
      <c r="G208" s="10">
        <f t="shared" si="32"/>
        <v>0</v>
      </c>
      <c r="H208" s="10">
        <f t="shared" si="34"/>
        <v>0</v>
      </c>
      <c r="I208" s="10"/>
      <c r="J208" s="51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>
        <v>45876</v>
      </c>
      <c r="B209" s="8" t="s">
        <v>270</v>
      </c>
      <c r="C209" s="54" t="s">
        <v>266</v>
      </c>
      <c r="D209" s="10"/>
      <c r="E209" s="10">
        <f t="shared" si="33"/>
        <v>0</v>
      </c>
      <c r="F209" s="10"/>
      <c r="G209" s="10">
        <f t="shared" si="32"/>
        <v>0</v>
      </c>
      <c r="H209" s="10">
        <f t="shared" si="34"/>
        <v>0</v>
      </c>
      <c r="I209" s="10">
        <v>5000</v>
      </c>
      <c r="J209" s="51"/>
      <c r="K209" s="11">
        <v>4760</v>
      </c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>
        <v>46206</v>
      </c>
      <c r="B210" s="8" t="s">
        <v>271</v>
      </c>
      <c r="C210" s="54" t="s">
        <v>272</v>
      </c>
      <c r="D210" s="10">
        <v>-2162336.27</v>
      </c>
      <c r="E210" s="10">
        <f t="shared" ref="E210" si="35">+D210</f>
        <v>-2162336.27</v>
      </c>
      <c r="F210" s="10"/>
      <c r="G210" s="10">
        <f t="shared" ref="G210" si="36">IF(J210&gt;0,0,F210)</f>
        <v>0</v>
      </c>
      <c r="H210" s="10">
        <f t="shared" ref="H210" si="37">+D210</f>
        <v>-2162336.27</v>
      </c>
      <c r="I210" s="10"/>
      <c r="J210" s="51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4"/>
      <c r="D211" s="10"/>
      <c r="E211" s="10"/>
      <c r="F211" s="10"/>
      <c r="G211" s="10"/>
      <c r="H211" s="10"/>
      <c r="I211" s="10"/>
      <c r="J211" s="51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4"/>
      <c r="D212" s="10"/>
      <c r="E212" s="10"/>
      <c r="F212" s="10"/>
      <c r="G212" s="10"/>
      <c r="H212" s="10"/>
      <c r="I212" s="10"/>
      <c r="J212" s="51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4"/>
      <c r="D213" s="10"/>
      <c r="E213" s="10"/>
      <c r="F213" s="10"/>
      <c r="G213" s="10"/>
      <c r="H213" s="10"/>
      <c r="I213" s="10"/>
      <c r="J213" s="51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4"/>
      <c r="D214" s="10"/>
      <c r="E214" s="10"/>
      <c r="F214" s="10"/>
      <c r="G214" s="10"/>
      <c r="H214" s="10"/>
      <c r="I214" s="10"/>
      <c r="J214" s="51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4"/>
      <c r="D215" s="10"/>
      <c r="E215" s="10"/>
      <c r="F215" s="10"/>
      <c r="G215" s="10"/>
      <c r="H215" s="10"/>
      <c r="I215" s="10"/>
      <c r="J215" s="51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4"/>
      <c r="D216" s="10"/>
      <c r="E216" s="10"/>
      <c r="F216" s="10"/>
      <c r="G216" s="10"/>
      <c r="H216" s="10"/>
      <c r="I216" s="10"/>
      <c r="J216" s="51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4"/>
      <c r="D217" s="10"/>
      <c r="E217" s="10"/>
      <c r="F217" s="10"/>
      <c r="G217" s="10"/>
      <c r="H217" s="10"/>
      <c r="I217" s="10"/>
      <c r="J217" s="51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4"/>
      <c r="D218" s="10"/>
      <c r="E218" s="10"/>
      <c r="F218" s="10"/>
      <c r="G218" s="10"/>
      <c r="H218" s="10"/>
      <c r="I218" s="10"/>
      <c r="J218" s="51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4"/>
      <c r="D219" s="10"/>
      <c r="E219" s="10"/>
      <c r="F219" s="10"/>
      <c r="G219" s="10"/>
      <c r="H219" s="10"/>
      <c r="I219" s="10"/>
      <c r="J219" s="51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4"/>
      <c r="D220" s="10"/>
      <c r="E220" s="10"/>
      <c r="F220" s="10"/>
      <c r="G220" s="10"/>
      <c r="H220" s="10"/>
      <c r="I220" s="10"/>
      <c r="J220" s="51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4"/>
      <c r="D221" s="10"/>
      <c r="E221" s="10"/>
      <c r="F221" s="10"/>
      <c r="G221" s="10"/>
      <c r="H221" s="10"/>
      <c r="I221" s="10"/>
      <c r="J221" s="51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4"/>
      <c r="D222" s="10"/>
      <c r="E222" s="10"/>
      <c r="F222" s="10"/>
      <c r="G222" s="10"/>
      <c r="H222" s="10"/>
      <c r="I222" s="10"/>
      <c r="J222" s="51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4"/>
      <c r="D223" s="10"/>
      <c r="E223" s="10"/>
      <c r="F223" s="10"/>
      <c r="G223" s="10"/>
      <c r="H223" s="10"/>
      <c r="I223" s="10"/>
      <c r="J223" s="51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4"/>
      <c r="D224" s="10"/>
      <c r="E224" s="10"/>
      <c r="F224" s="10"/>
      <c r="G224" s="10"/>
      <c r="H224" s="10"/>
      <c r="I224" s="10"/>
      <c r="J224" s="51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4"/>
      <c r="D225" s="10"/>
      <c r="E225" s="10"/>
      <c r="F225" s="10"/>
      <c r="G225" s="10"/>
      <c r="H225" s="10"/>
      <c r="I225" s="10"/>
      <c r="J225" s="51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4"/>
      <c r="D226" s="10"/>
      <c r="E226" s="10"/>
      <c r="F226" s="10"/>
      <c r="G226" s="10"/>
      <c r="H226" s="10"/>
      <c r="I226" s="10"/>
      <c r="J226" s="51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4"/>
      <c r="D227" s="10"/>
      <c r="E227" s="10"/>
      <c r="F227" s="10"/>
      <c r="G227" s="10"/>
      <c r="H227" s="10"/>
      <c r="I227" s="10"/>
      <c r="J227" s="51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4"/>
      <c r="D228" s="10"/>
      <c r="E228" s="10"/>
      <c r="F228" s="10"/>
      <c r="G228" s="10"/>
      <c r="H228" s="10"/>
      <c r="I228" s="10"/>
      <c r="J228" s="51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4"/>
      <c r="D229" s="10"/>
      <c r="E229" s="10"/>
      <c r="F229" s="10"/>
      <c r="G229" s="10"/>
      <c r="H229" s="10"/>
      <c r="I229" s="10"/>
      <c r="J229" s="51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4"/>
      <c r="D230" s="10"/>
      <c r="E230" s="10"/>
      <c r="F230" s="10"/>
      <c r="G230" s="10"/>
      <c r="H230" s="10"/>
      <c r="I230" s="10"/>
      <c r="J230" s="51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4"/>
      <c r="D231" s="10"/>
      <c r="E231" s="10"/>
      <c r="F231" s="10"/>
      <c r="G231" s="10"/>
      <c r="H231" s="10"/>
      <c r="I231" s="10"/>
      <c r="J231" s="51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4"/>
      <c r="D232" s="10"/>
      <c r="E232" s="10"/>
      <c r="F232" s="10"/>
      <c r="G232" s="10"/>
      <c r="H232" s="10"/>
      <c r="I232" s="10"/>
      <c r="J232" s="51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4"/>
      <c r="D233" s="10"/>
      <c r="E233" s="10"/>
      <c r="F233" s="10"/>
      <c r="G233" s="10"/>
      <c r="H233" s="10"/>
      <c r="I233" s="10"/>
      <c r="J233" s="51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4"/>
      <c r="D234" s="10"/>
      <c r="E234" s="10"/>
      <c r="F234" s="10"/>
      <c r="G234" s="10"/>
      <c r="H234" s="10"/>
      <c r="I234" s="10"/>
      <c r="J234" s="51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x14ac:dyDescent="0.2">
      <c r="C235" s="54"/>
      <c r="E235" s="10"/>
      <c r="F235" s="10"/>
      <c r="G235" s="10"/>
      <c r="H235" s="10"/>
    </row>
    <row r="236" spans="1:254" x14ac:dyDescent="0.2">
      <c r="C236" s="54"/>
      <c r="E236" s="10"/>
      <c r="F236" s="10"/>
      <c r="G236" s="10"/>
      <c r="H236" s="10"/>
    </row>
    <row r="237" spans="1:254" x14ac:dyDescent="0.2">
      <c r="C237" s="54"/>
      <c r="E237" s="10"/>
      <c r="F237" s="10"/>
      <c r="G237" s="10"/>
      <c r="H237" s="10"/>
    </row>
    <row r="238" spans="1:254" x14ac:dyDescent="0.2">
      <c r="C238" s="54"/>
      <c r="E238" s="10"/>
      <c r="F238" s="10"/>
      <c r="G238" s="10"/>
      <c r="H238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6" t="s">
        <v>0</v>
      </c>
    </row>
    <row r="4" spans="2:17" ht="15.75" x14ac:dyDescent="0.25">
      <c r="B4"/>
      <c r="C4" s="16" t="e">
        <f>+PROJECT!#REF!</f>
        <v>#REF!</v>
      </c>
    </row>
    <row r="5" spans="2:17" ht="15.75" x14ac:dyDescent="0.25">
      <c r="B5"/>
      <c r="C5" s="37" t="s">
        <v>16</v>
      </c>
      <c r="D5" s="1">
        <f>+PROJECT!D6</f>
        <v>20393640</v>
      </c>
      <c r="E5"/>
    </row>
    <row r="6" spans="2:17" ht="15.75" x14ac:dyDescent="0.25">
      <c r="B6"/>
      <c r="C6" s="16" t="s">
        <v>17</v>
      </c>
      <c r="E6" s="38"/>
    </row>
    <row r="9" spans="2:17" x14ac:dyDescent="0.2">
      <c r="B9" s="39" t="s">
        <v>18</v>
      </c>
      <c r="C9" s="1" t="s">
        <v>19</v>
      </c>
    </row>
    <row r="10" spans="2:17" x14ac:dyDescent="0.2">
      <c r="B10" s="18"/>
      <c r="G10" s="19" t="s">
        <v>20</v>
      </c>
      <c r="H10" s="19"/>
    </row>
    <row r="11" spans="2:17" x14ac:dyDescent="0.2">
      <c r="B11" s="18"/>
      <c r="G11" s="19" t="s">
        <v>20</v>
      </c>
    </row>
    <row r="12" spans="2:17" x14ac:dyDescent="0.2">
      <c r="B12" s="18"/>
      <c r="G12" s="19" t="s">
        <v>20</v>
      </c>
    </row>
    <row r="13" spans="2:17" x14ac:dyDescent="0.2">
      <c r="B13" s="18"/>
      <c r="G13" s="19" t="s">
        <v>20</v>
      </c>
    </row>
    <row r="14" spans="2:17" x14ac:dyDescent="0.2">
      <c r="B14" s="18"/>
      <c r="G14" s="19" t="s">
        <v>20</v>
      </c>
    </row>
    <row r="15" spans="2:17" x14ac:dyDescent="0.2">
      <c r="G15" s="19"/>
      <c r="H15" s="19"/>
    </row>
    <row r="16" spans="2:17" x14ac:dyDescent="0.2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">
      <c r="Q17" s="20">
        <f>11378865.94+35000+4000+367.35+1726.55</f>
        <v>11419959.84</v>
      </c>
    </row>
    <row r="18" spans="2:17" x14ac:dyDescent="0.2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 x14ac:dyDescent="0.2">
      <c r="B19" s="17" t="s">
        <v>25</v>
      </c>
      <c r="G19" s="19"/>
      <c r="I19" s="20"/>
      <c r="Q19" s="20">
        <f>15998392-145100</f>
        <v>15853292</v>
      </c>
    </row>
    <row r="20" spans="2:17" x14ac:dyDescent="0.2">
      <c r="B20" s="18" t="s">
        <v>26</v>
      </c>
      <c r="G20" s="19" t="s">
        <v>20</v>
      </c>
      <c r="H20" s="19"/>
      <c r="I20" s="20"/>
    </row>
    <row r="21" spans="2:17" x14ac:dyDescent="0.2">
      <c r="B21" s="18" t="s">
        <v>27</v>
      </c>
      <c r="G21" s="19" t="s">
        <v>20</v>
      </c>
      <c r="H21" s="19"/>
      <c r="I21" s="20"/>
    </row>
    <row r="22" spans="2:17" x14ac:dyDescent="0.2">
      <c r="B22" s="18" t="s">
        <v>27</v>
      </c>
      <c r="G22" s="19" t="s">
        <v>20</v>
      </c>
      <c r="H22" s="19"/>
      <c r="I22" s="20"/>
    </row>
    <row r="23" spans="2:17" x14ac:dyDescent="0.2">
      <c r="B23" s="18"/>
      <c r="H23" s="19"/>
      <c r="I23" s="20"/>
    </row>
    <row r="24" spans="2:17" x14ac:dyDescent="0.2">
      <c r="B24" s="41" t="s">
        <v>28</v>
      </c>
      <c r="G24" s="19" t="s">
        <v>20</v>
      </c>
      <c r="H24" s="19"/>
      <c r="I24" s="20"/>
    </row>
    <row r="25" spans="2:17" x14ac:dyDescent="0.2">
      <c r="B25" s="41" t="s">
        <v>28</v>
      </c>
      <c r="G25" s="19" t="s">
        <v>20</v>
      </c>
    </row>
    <row r="26" spans="2:17" x14ac:dyDescent="0.2">
      <c r="B26" s="18" t="s">
        <v>29</v>
      </c>
      <c r="H26" s="19" t="s">
        <v>20</v>
      </c>
      <c r="I26" s="20"/>
    </row>
    <row r="27" spans="2:17" x14ac:dyDescent="0.2">
      <c r="B27" s="18" t="s">
        <v>30</v>
      </c>
      <c r="H27" s="19" t="s">
        <v>20</v>
      </c>
      <c r="I27" s="20"/>
    </row>
    <row r="28" spans="2:17" x14ac:dyDescent="0.2">
      <c r="B28" s="18" t="s">
        <v>31</v>
      </c>
      <c r="H28" s="19" t="s">
        <v>20</v>
      </c>
      <c r="I28" s="20"/>
    </row>
    <row r="29" spans="2:17" x14ac:dyDescent="0.2">
      <c r="B29" s="18" t="s">
        <v>32</v>
      </c>
      <c r="H29" s="19" t="s">
        <v>20</v>
      </c>
      <c r="I29" s="20"/>
    </row>
    <row r="30" spans="2:17" x14ac:dyDescent="0.2">
      <c r="B30" s="18" t="s">
        <v>33</v>
      </c>
      <c r="H30" s="19" t="s">
        <v>20</v>
      </c>
    </row>
    <row r="31" spans="2:17" x14ac:dyDescent="0.2">
      <c r="B31" s="18" t="s">
        <v>34</v>
      </c>
      <c r="H31" s="19" t="s">
        <v>20</v>
      </c>
      <c r="I31" s="20"/>
    </row>
    <row r="32" spans="2:17" x14ac:dyDescent="0.2">
      <c r="H32" s="19"/>
      <c r="I32" s="20"/>
    </row>
    <row r="33" spans="2:10" x14ac:dyDescent="0.2">
      <c r="B33" s="17" t="s">
        <v>35</v>
      </c>
      <c r="G33" s="19" t="s">
        <v>20</v>
      </c>
      <c r="H33" s="19"/>
      <c r="I33" s="20"/>
      <c r="J33" s="19"/>
    </row>
    <row r="34" spans="2:10" x14ac:dyDescent="0.2">
      <c r="B34" s="18"/>
      <c r="H34" s="19" t="s">
        <v>20</v>
      </c>
      <c r="I34" s="20"/>
    </row>
    <row r="35" spans="2:10" x14ac:dyDescent="0.2">
      <c r="B35" s="18"/>
      <c r="H35" s="19" t="s">
        <v>20</v>
      </c>
      <c r="I35" s="20"/>
      <c r="J35" s="26"/>
    </row>
    <row r="36" spans="2:10" x14ac:dyDescent="0.2">
      <c r="H36" s="19"/>
      <c r="I36" s="20"/>
      <c r="J36" s="19"/>
    </row>
    <row r="37" spans="2:10" x14ac:dyDescent="0.2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 x14ac:dyDescent="0.2">
      <c r="B38" s="40"/>
      <c r="H38" s="19" t="s">
        <v>20</v>
      </c>
      <c r="I38" s="20"/>
    </row>
    <row r="39" spans="2:10" x14ac:dyDescent="0.2">
      <c r="I39" s="20"/>
    </row>
    <row r="40" spans="2:10" x14ac:dyDescent="0.2">
      <c r="B40" s="17" t="s">
        <v>37</v>
      </c>
      <c r="H40" s="19"/>
      <c r="I40" s="20"/>
    </row>
    <row r="41" spans="2:10" x14ac:dyDescent="0.2">
      <c r="H41" s="19"/>
      <c r="I41" s="20"/>
    </row>
    <row r="42" spans="2:10" x14ac:dyDescent="0.2">
      <c r="B42" s="17" t="s">
        <v>38</v>
      </c>
      <c r="G42" s="19" t="s">
        <v>20</v>
      </c>
      <c r="H42" s="19" t="s">
        <v>20</v>
      </c>
      <c r="I42" s="20"/>
    </row>
    <row r="43" spans="2:10" x14ac:dyDescent="0.2">
      <c r="B43" s="18"/>
      <c r="G43" s="19"/>
      <c r="H43" s="19" t="s">
        <v>20</v>
      </c>
      <c r="I43" s="20"/>
    </row>
    <row r="44" spans="2:10" x14ac:dyDescent="0.2">
      <c r="B44" s="17"/>
      <c r="G44" s="19"/>
      <c r="H44" s="19"/>
      <c r="I44" s="20"/>
    </row>
    <row r="45" spans="2:10" x14ac:dyDescent="0.2">
      <c r="B45" s="17"/>
      <c r="G45" s="19"/>
      <c r="H45" s="19"/>
      <c r="I45" s="20"/>
    </row>
    <row r="46" spans="2:10" x14ac:dyDescent="0.2">
      <c r="B46" s="16" t="s">
        <v>39</v>
      </c>
      <c r="G46" s="19" t="s">
        <v>20</v>
      </c>
      <c r="H46" s="19" t="s">
        <v>20</v>
      </c>
      <c r="I46" s="20"/>
    </row>
    <row r="47" spans="2:10" x14ac:dyDescent="0.2">
      <c r="B47" s="16"/>
      <c r="G47" s="19"/>
      <c r="H47" s="19"/>
      <c r="I47" s="20"/>
    </row>
    <row r="48" spans="2:10" x14ac:dyDescent="0.2">
      <c r="B48" s="42" t="s">
        <v>40</v>
      </c>
      <c r="G48" s="19" t="s">
        <v>20</v>
      </c>
      <c r="H48" s="19" t="s">
        <v>20</v>
      </c>
      <c r="I48" s="20"/>
    </row>
    <row r="49" spans="2:9" x14ac:dyDescent="0.2">
      <c r="B49" s="16"/>
      <c r="G49" s="19"/>
      <c r="H49" s="19"/>
      <c r="I49" s="20"/>
    </row>
    <row r="50" spans="2:9" x14ac:dyDescent="0.2">
      <c r="B50" s="17" t="s">
        <v>41</v>
      </c>
      <c r="G50" s="19" t="s">
        <v>20</v>
      </c>
      <c r="H50" s="19"/>
      <c r="I50" s="20"/>
    </row>
    <row r="51" spans="2:9" x14ac:dyDescent="0.2">
      <c r="B51" s="28"/>
      <c r="C51" s="28"/>
      <c r="D51" s="28"/>
      <c r="E51" s="28"/>
      <c r="F51" s="28"/>
      <c r="G51" s="28"/>
      <c r="H51" s="21"/>
      <c r="I51" s="20"/>
    </row>
    <row r="52" spans="2:9" x14ac:dyDescent="0.2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5" thickBot="1" x14ac:dyDescent="0.25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5" thickTop="1" x14ac:dyDescent="0.2">
      <c r="G54" s="19"/>
      <c r="H54" s="1" t="s">
        <v>44</v>
      </c>
    </row>
    <row r="55" spans="2:9" x14ac:dyDescent="0.2">
      <c r="G55" s="19"/>
      <c r="H55" s="19"/>
      <c r="I55" s="20"/>
    </row>
    <row r="56" spans="2:9" x14ac:dyDescent="0.2">
      <c r="G56" s="19"/>
      <c r="H56" s="19"/>
      <c r="I56" s="20"/>
    </row>
    <row r="57" spans="2:9" x14ac:dyDescent="0.2">
      <c r="G57" s="19"/>
      <c r="H57" s="19"/>
      <c r="I57" s="20"/>
    </row>
    <row r="58" spans="2:9" x14ac:dyDescent="0.2">
      <c r="G58" s="19"/>
      <c r="H58" s="19"/>
      <c r="I58" s="20"/>
    </row>
    <row r="59" spans="2:9" x14ac:dyDescent="0.2">
      <c r="G59" s="19"/>
      <c r="H59" s="19"/>
      <c r="I59" s="20"/>
    </row>
    <row r="60" spans="2:9" x14ac:dyDescent="0.2">
      <c r="G60" s="19"/>
      <c r="H60" s="19"/>
      <c r="I60" s="20"/>
    </row>
    <row r="61" spans="2:9" x14ac:dyDescent="0.2">
      <c r="G61" s="19"/>
      <c r="H61" s="19"/>
      <c r="I61" s="20"/>
    </row>
    <row r="62" spans="2:9" x14ac:dyDescent="0.2">
      <c r="G62" s="19"/>
      <c r="H62" s="19"/>
      <c r="I62" s="20"/>
    </row>
    <row r="63" spans="2:9" x14ac:dyDescent="0.2">
      <c r="G63" s="19"/>
      <c r="H63" s="19"/>
      <c r="I63" s="20"/>
    </row>
    <row r="64" spans="2:9" x14ac:dyDescent="0.2">
      <c r="G64" s="19"/>
      <c r="H64" s="19"/>
      <c r="I64" s="20"/>
    </row>
    <row r="65" spans="7:9" x14ac:dyDescent="0.2">
      <c r="G65" s="19"/>
      <c r="H65" s="19"/>
      <c r="I65" s="20"/>
    </row>
    <row r="66" spans="7:9" x14ac:dyDescent="0.2">
      <c r="G66" s="19"/>
      <c r="H66" s="19"/>
      <c r="I66" s="20"/>
    </row>
    <row r="67" spans="7:9" x14ac:dyDescent="0.2">
      <c r="G67" s="19"/>
      <c r="H67" s="19"/>
      <c r="I67" s="20"/>
    </row>
    <row r="68" spans="7:9" x14ac:dyDescent="0.2">
      <c r="G68" s="19"/>
      <c r="H68" s="19"/>
      <c r="I68" s="20"/>
    </row>
    <row r="69" spans="7:9" x14ac:dyDescent="0.2">
      <c r="G69" s="19"/>
      <c r="H69" s="19"/>
      <c r="I69" s="20"/>
    </row>
    <row r="70" spans="7:9" x14ac:dyDescent="0.2">
      <c r="G70" s="19"/>
      <c r="H70" s="19"/>
      <c r="I70" s="20"/>
    </row>
    <row r="71" spans="7:9" x14ac:dyDescent="0.2">
      <c r="G71" s="19"/>
      <c r="H71" s="19"/>
      <c r="I71" s="20"/>
    </row>
    <row r="72" spans="7:9" x14ac:dyDescent="0.2">
      <c r="G72" s="19"/>
      <c r="H72" s="19"/>
      <c r="I72" s="20"/>
    </row>
    <row r="73" spans="7:9" x14ac:dyDescent="0.2">
      <c r="H73" s="19"/>
      <c r="I73" s="20"/>
    </row>
    <row r="74" spans="7:9" x14ac:dyDescent="0.2">
      <c r="H74" s="19"/>
      <c r="I74" s="20"/>
    </row>
    <row r="75" spans="7:9" x14ac:dyDescent="0.2">
      <c r="H75" s="19"/>
      <c r="I75" s="20"/>
    </row>
    <row r="76" spans="7:9" x14ac:dyDescent="0.2">
      <c r="H76" s="19"/>
      <c r="I76" s="20"/>
    </row>
    <row r="77" spans="7:9" x14ac:dyDescent="0.2">
      <c r="H77" s="19"/>
      <c r="I77" s="20"/>
    </row>
    <row r="78" spans="7:9" x14ac:dyDescent="0.2">
      <c r="H78" s="19"/>
      <c r="I78" s="20"/>
    </row>
    <row r="79" spans="7:9" x14ac:dyDescent="0.2">
      <c r="H79" s="19"/>
      <c r="I79" s="20"/>
    </row>
    <row r="80" spans="7:9" x14ac:dyDescent="0.2">
      <c r="H80" s="19"/>
    </row>
    <row r="81" spans="8:8" x14ac:dyDescent="0.2">
      <c r="H81" s="19"/>
    </row>
    <row r="82" spans="8:8" x14ac:dyDescent="0.2">
      <c r="H82" s="19"/>
    </row>
    <row r="83" spans="8:8" x14ac:dyDescent="0.2">
      <c r="H83" s="19"/>
    </row>
    <row r="84" spans="8:8" x14ac:dyDescent="0.2">
      <c r="H84" s="19"/>
    </row>
    <row r="85" spans="8:8" x14ac:dyDescent="0.2">
      <c r="H85" s="19"/>
    </row>
    <row r="86" spans="8:8" x14ac:dyDescent="0.2">
      <c r="H86" s="19"/>
    </row>
    <row r="87" spans="8:8" x14ac:dyDescent="0.2">
      <c r="H87" s="19"/>
    </row>
    <row r="88" spans="8:8" x14ac:dyDescent="0.2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2025-07-17T21:26:55Z</cp:lastPrinted>
  <dcterms:created xsi:type="dcterms:W3CDTF">1999-12-06T21:37:36Z</dcterms:created>
  <dcterms:modified xsi:type="dcterms:W3CDTF">2026-07-06T17:49:47Z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