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A6E6A42-3915-493E-B16A-BF56E23930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7" i="1" l="1"/>
  <c r="G347" i="1"/>
  <c r="H347" i="1"/>
  <c r="E348" i="1"/>
  <c r="G348" i="1"/>
  <c r="H348" i="1"/>
  <c r="E349" i="1"/>
  <c r="G349" i="1"/>
  <c r="H349" i="1"/>
  <c r="E350" i="1"/>
  <c r="G350" i="1"/>
  <c r="H350" i="1"/>
  <c r="E351" i="1"/>
  <c r="G351" i="1"/>
  <c r="H351" i="1"/>
  <c r="E352" i="1"/>
  <c r="G352" i="1"/>
  <c r="H352" i="1"/>
  <c r="E353" i="1"/>
  <c r="G353" i="1"/>
  <c r="H353" i="1"/>
  <c r="E354" i="1"/>
  <c r="G354" i="1"/>
  <c r="H354" i="1"/>
  <c r="E343" i="1"/>
  <c r="E344" i="1"/>
  <c r="E345" i="1"/>
  <c r="E346" i="1"/>
  <c r="G328" i="1"/>
  <c r="G329" i="1"/>
  <c r="G330" i="1"/>
  <c r="G331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27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L11" i="1"/>
  <c r="H315" i="1"/>
  <c r="E315" i="1"/>
  <c r="H301" i="1"/>
  <c r="G301" i="1"/>
  <c r="E301" i="1"/>
  <c r="A288" i="1" l="1"/>
  <c r="E281" i="1" l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8" i="1"/>
  <c r="E299" i="1"/>
  <c r="E300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6" i="1"/>
  <c r="E317" i="1"/>
  <c r="E318" i="1"/>
  <c r="E319" i="1"/>
  <c r="E320" i="1"/>
  <c r="E321" i="1"/>
  <c r="E322" i="1"/>
  <c r="E323" i="1"/>
  <c r="E324" i="1"/>
  <c r="E325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8" i="1"/>
  <c r="H298" i="1"/>
  <c r="G299" i="1"/>
  <c r="H299" i="1"/>
  <c r="G300" i="1"/>
  <c r="H300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H314" i="1"/>
  <c r="G316" i="1"/>
  <c r="H316" i="1"/>
  <c r="G317" i="1"/>
  <c r="H317" i="1"/>
  <c r="G318" i="1"/>
  <c r="H318" i="1"/>
  <c r="H319" i="1"/>
  <c r="H320" i="1"/>
  <c r="G321" i="1"/>
  <c r="H321" i="1"/>
  <c r="H322" i="1"/>
  <c r="G323" i="1"/>
  <c r="H323" i="1"/>
  <c r="G324" i="1"/>
  <c r="H324" i="1"/>
  <c r="G325" i="1"/>
  <c r="H325" i="1"/>
  <c r="H270" i="1" l="1"/>
  <c r="H271" i="1"/>
  <c r="H272" i="1"/>
  <c r="H273" i="1"/>
  <c r="H274" i="1"/>
  <c r="H275" i="1"/>
  <c r="H276" i="1"/>
  <c r="H277" i="1"/>
  <c r="H278" i="1"/>
  <c r="H279" i="1"/>
  <c r="H280" i="1"/>
  <c r="E280" i="1" l="1"/>
  <c r="E279" i="1"/>
  <c r="E278" i="1"/>
  <c r="E277" i="1"/>
  <c r="E276" i="1"/>
  <c r="E275" i="1"/>
  <c r="E273" i="1"/>
  <c r="E272" i="1"/>
  <c r="E270" i="1"/>
  <c r="E269" i="1"/>
  <c r="E268" i="1"/>
  <c r="E267" i="1"/>
  <c r="E266" i="1"/>
  <c r="E265" i="1"/>
  <c r="E264" i="1"/>
  <c r="E263" i="1"/>
  <c r="H269" i="1"/>
  <c r="H268" i="1"/>
  <c r="H267" i="1"/>
  <c r="H266" i="1"/>
  <c r="H265" i="1"/>
  <c r="H264" i="1"/>
  <c r="H263" i="1"/>
  <c r="G269" i="1"/>
  <c r="G268" i="1"/>
  <c r="G267" i="1"/>
  <c r="G266" i="1"/>
  <c r="I11" i="1" l="1"/>
  <c r="D262" i="1"/>
  <c r="G262" i="1"/>
  <c r="G264" i="1"/>
  <c r="G265" i="1"/>
  <c r="G270" i="1"/>
  <c r="G271" i="1"/>
  <c r="G272" i="1"/>
  <c r="G273" i="1"/>
  <c r="G274" i="1"/>
  <c r="G275" i="1"/>
  <c r="G276" i="1"/>
  <c r="G277" i="1"/>
  <c r="G279" i="1"/>
  <c r="G280" i="1"/>
  <c r="A262" i="1"/>
  <c r="I2" i="1"/>
  <c r="F251" i="1" l="1"/>
  <c r="E253" i="1" l="1"/>
  <c r="G253" i="1"/>
  <c r="H253" i="1"/>
  <c r="E254" i="1"/>
  <c r="G254" i="1"/>
  <c r="H254" i="1"/>
  <c r="E255" i="1"/>
  <c r="G255" i="1"/>
  <c r="H255" i="1"/>
  <c r="E256" i="1"/>
  <c r="G256" i="1"/>
  <c r="H256" i="1"/>
  <c r="E257" i="1"/>
  <c r="G257" i="1"/>
  <c r="H257" i="1"/>
  <c r="E258" i="1"/>
  <c r="G258" i="1"/>
  <c r="H258" i="1"/>
  <c r="E259" i="1"/>
  <c r="G259" i="1"/>
  <c r="H259" i="1"/>
  <c r="E260" i="1"/>
  <c r="G260" i="1"/>
  <c r="H260" i="1"/>
  <c r="E261" i="1"/>
  <c r="G261" i="1"/>
  <c r="H261" i="1"/>
  <c r="E262" i="1"/>
  <c r="H262" i="1"/>
  <c r="A210" i="1" l="1"/>
  <c r="F200" i="1" l="1"/>
  <c r="I3" i="1" l="1"/>
  <c r="A182" i="1" l="1"/>
  <c r="I5" i="1"/>
  <c r="F172" i="1" l="1"/>
  <c r="I4" i="1" l="1"/>
  <c r="D157" i="1"/>
  <c r="M2" i="1" s="1"/>
  <c r="E153" i="1" l="1"/>
  <c r="E154" i="1"/>
  <c r="E155" i="1"/>
  <c r="E156" i="1"/>
  <c r="E157" i="1"/>
  <c r="E158" i="1"/>
  <c r="E159" i="1"/>
  <c r="E160" i="1"/>
  <c r="G154" i="1"/>
  <c r="G155" i="1"/>
  <c r="G156" i="1"/>
  <c r="G157" i="1"/>
  <c r="H153" i="1"/>
  <c r="H154" i="1"/>
  <c r="H155" i="1"/>
  <c r="H156" i="1"/>
  <c r="H157" i="1"/>
  <c r="H158" i="1"/>
  <c r="G153" i="1" l="1"/>
  <c r="A143" i="1" l="1"/>
  <c r="F134" i="1" l="1"/>
  <c r="H119" i="1" l="1"/>
  <c r="H120" i="1"/>
  <c r="H121" i="1"/>
  <c r="H122" i="1"/>
  <c r="H131" i="1"/>
  <c r="H132" i="1"/>
  <c r="H133" i="1"/>
  <c r="H134" i="1"/>
  <c r="H135" i="1"/>
  <c r="H136" i="1"/>
  <c r="G120" i="1"/>
  <c r="G121" i="1"/>
  <c r="G122" i="1"/>
  <c r="G131" i="1"/>
  <c r="G132" i="1"/>
  <c r="G133" i="1"/>
  <c r="E119" i="1"/>
  <c r="E120" i="1"/>
  <c r="E121" i="1"/>
  <c r="E122" i="1"/>
  <c r="G119" i="1" l="1"/>
  <c r="A106" i="1" l="1"/>
  <c r="H105" i="1" l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37" i="1"/>
  <c r="H138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31" i="1"/>
  <c r="E132" i="1"/>
  <c r="E133" i="1"/>
  <c r="E134" i="1"/>
  <c r="E135" i="1"/>
  <c r="E136" i="1"/>
  <c r="E137" i="1"/>
  <c r="G104" i="1" l="1"/>
  <c r="F95" i="1" l="1"/>
  <c r="A70" i="1" l="1"/>
  <c r="A71" i="1" s="1"/>
  <c r="A72" i="1" s="1"/>
  <c r="F57" i="1" l="1"/>
  <c r="F54" i="1" l="1"/>
  <c r="H43" i="1" l="1"/>
  <c r="H44" i="1"/>
  <c r="H45" i="1"/>
  <c r="H46" i="1"/>
  <c r="H47" i="1"/>
  <c r="H48" i="1"/>
  <c r="H49" i="1"/>
  <c r="E43" i="1"/>
  <c r="E44" i="1"/>
  <c r="E45" i="1"/>
  <c r="F30" i="1" l="1"/>
  <c r="F11" i="1" s="1"/>
  <c r="D29" i="1" l="1"/>
  <c r="D42" i="1" l="1"/>
  <c r="D11" i="1" s="1"/>
  <c r="A28" i="1"/>
  <c r="A29" i="1" s="1"/>
  <c r="M3" i="1" l="1"/>
  <c r="H42" i="1"/>
  <c r="E42" i="1"/>
  <c r="E15" i="1"/>
  <c r="G15" i="1"/>
  <c r="H15" i="1"/>
  <c r="E16" i="1"/>
  <c r="G16" i="1"/>
  <c r="H16" i="1"/>
  <c r="E17" i="1"/>
  <c r="G17" i="1"/>
  <c r="H17" i="1"/>
  <c r="M4" i="1" l="1"/>
  <c r="N3" i="1"/>
  <c r="M11" i="1"/>
  <c r="L10" i="1" l="1"/>
  <c r="L12" i="1" s="1"/>
  <c r="Q7" i="1"/>
  <c r="O3" i="1"/>
  <c r="M5" i="1"/>
  <c r="N2" i="1"/>
  <c r="O2" i="1" s="1"/>
  <c r="O4" i="1" s="1"/>
  <c r="M12" i="1"/>
  <c r="I7" i="1" l="1"/>
  <c r="C4" i="2"/>
  <c r="D5" i="2"/>
  <c r="H16" i="2"/>
  <c r="H52" i="2"/>
  <c r="G52" i="2"/>
  <c r="Q19" i="2"/>
  <c r="Q16" i="2"/>
  <c r="Q17" i="2"/>
  <c r="E84" i="1"/>
  <c r="G84" i="1"/>
  <c r="H84" i="1"/>
  <c r="E85" i="1"/>
  <c r="G85" i="1"/>
  <c r="H85" i="1"/>
  <c r="E86" i="1"/>
  <c r="G86" i="1"/>
  <c r="H86" i="1"/>
  <c r="E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H97" i="1"/>
  <c r="E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H104" i="1"/>
  <c r="G105" i="1"/>
  <c r="G106" i="1"/>
  <c r="G107" i="1"/>
  <c r="G108" i="1"/>
  <c r="G109" i="1"/>
  <c r="G110" i="1"/>
  <c r="G111" i="1"/>
  <c r="G112" i="1"/>
  <c r="G113" i="1"/>
  <c r="G115" i="1"/>
  <c r="G116" i="1"/>
  <c r="G117" i="1"/>
  <c r="G118" i="1"/>
  <c r="G135" i="1"/>
  <c r="G136" i="1"/>
  <c r="G137" i="1"/>
  <c r="E138" i="1"/>
  <c r="G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G159" i="1"/>
  <c r="H159" i="1"/>
  <c r="H160" i="1"/>
  <c r="E161" i="1"/>
  <c r="G161" i="1"/>
  <c r="H161" i="1"/>
  <c r="E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E247" i="1"/>
  <c r="G247" i="1"/>
  <c r="H247" i="1"/>
  <c r="E248" i="1"/>
  <c r="G248" i="1"/>
  <c r="H248" i="1"/>
  <c r="E249" i="1"/>
  <c r="H249" i="1"/>
  <c r="E250" i="1"/>
  <c r="G250" i="1"/>
  <c r="H250" i="1"/>
  <c r="E251" i="1"/>
  <c r="G251" i="1"/>
  <c r="H251" i="1"/>
  <c r="E18" i="1"/>
  <c r="G18" i="1"/>
  <c r="H18" i="1"/>
  <c r="E19" i="1"/>
  <c r="G19" i="1"/>
  <c r="H19" i="1"/>
  <c r="E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7" i="1"/>
  <c r="G27" i="1"/>
  <c r="H27" i="1"/>
  <c r="E28" i="1"/>
  <c r="G28" i="1"/>
  <c r="H28" i="1"/>
  <c r="E29" i="1"/>
  <c r="G29" i="1"/>
  <c r="H29" i="1"/>
  <c r="E26" i="1"/>
  <c r="G26" i="1"/>
  <c r="H26" i="1"/>
  <c r="E30" i="1"/>
  <c r="G30" i="1"/>
  <c r="H30" i="1"/>
  <c r="E31" i="1"/>
  <c r="G31" i="1"/>
  <c r="H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H38" i="1"/>
  <c r="E39" i="1"/>
  <c r="G39" i="1"/>
  <c r="H39" i="1"/>
  <c r="E40" i="1"/>
  <c r="G40" i="1"/>
  <c r="H40" i="1"/>
  <c r="E41" i="1"/>
  <c r="G41" i="1"/>
  <c r="H41" i="1"/>
  <c r="E47" i="1"/>
  <c r="G47" i="1"/>
  <c r="G43" i="1"/>
  <c r="G44" i="1"/>
  <c r="G45" i="1"/>
  <c r="E46" i="1"/>
  <c r="G46" i="1"/>
  <c r="E48" i="1"/>
  <c r="G48" i="1"/>
  <c r="E49" i="1"/>
  <c r="G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H82" i="1"/>
  <c r="E252" i="1"/>
  <c r="G252" i="1"/>
  <c r="H252" i="1"/>
  <c r="E14" i="1"/>
  <c r="G14" i="1"/>
  <c r="H14" i="1"/>
  <c r="H13" i="1"/>
  <c r="G13" i="1"/>
  <c r="E13" i="1"/>
  <c r="G11" i="1" l="1"/>
  <c r="G7" i="1" s="1"/>
  <c r="E11" i="1"/>
  <c r="Q18" i="2"/>
  <c r="H53" i="2"/>
  <c r="H11" i="1" l="1"/>
  <c r="J7" i="1" s="1"/>
</calcChain>
</file>

<file path=xl/sharedStrings.xml><?xml version="1.0" encoding="utf-8"?>
<sst xmlns="http://schemas.openxmlformats.org/spreadsheetml/2006/main" count="960" uniqueCount="409">
  <si>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</si>
  <si>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</si>
  <si>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</si>
  <si>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</si>
  <si>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</si>
  <si>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</si>
  <si>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</si>
  <si>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</si>
  <si>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</si>
  <si>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</si>
  <si>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</si>
  <si>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</si>
  <si>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</si>
  <si>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</si>
  <si>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</si>
  <si>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</si>
  <si>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</si>
  <si>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</si>
  <si>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</si>
  <si>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</si>
  <si>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</si>
  <si>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</si>
  <si>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</si>
  <si>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</si>
  <si>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</si>
  <si>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</si>
  <si>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</si>
  <si>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</si>
  <si>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</si>
  <si>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</si>
  <si>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</si>
  <si>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</si>
  <si>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</si>
  <si>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</si>
  <si>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</si>
  <si>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</si>
  <si>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</si>
  <si>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</si>
  <si>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</si>
  <si>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</si>
  <si>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</si>
  <si>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</si>
  <si>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</si>
  <si>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</si>
  <si>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</si>
  <si>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</si>
  <si>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</si>
  <si>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</si>
  <si>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</si>
  <si>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STATE RISK NUMBER</t>
  </si>
  <si>
    <t>RE's</t>
  </si>
  <si>
    <t>EST REV</t>
  </si>
  <si>
    <t>FY'18</t>
  </si>
  <si>
    <t>3000-300-3342-FWA-19007640</t>
  </si>
  <si>
    <t>18317</t>
  </si>
  <si>
    <t xml:space="preserve"> IET 300 8P350016684 PCARD MELISSA </t>
  </si>
  <si>
    <t>PG</t>
  </si>
  <si>
    <t>FY'19</t>
  </si>
  <si>
    <t>VCBO ARCHITECTURE - CONTRACT</t>
  </si>
  <si>
    <t>1970026</t>
  </si>
  <si>
    <t>IET DIXIE STATE UNIV EST REV FOR PROGRMAMING</t>
  </si>
  <si>
    <t>N/A</t>
  </si>
  <si>
    <t>VCBO ARCHITECTURE PRC 19C4-896</t>
  </si>
  <si>
    <t>SS</t>
  </si>
  <si>
    <t>VCBO ARCHITECTURE PRC 19C4-1352</t>
  </si>
  <si>
    <t>VCBO ARCHITECTURE PRC 19C4-1704</t>
  </si>
  <si>
    <t>IET TRNSF CAP DEV FUNDS FROM 19341300</t>
  </si>
  <si>
    <t>RE 19C3-67                               BILL $50,007.22 (canceled)</t>
  </si>
  <si>
    <t>RE 19C3-133                            BILL $270,400.00 (canceled)</t>
  </si>
  <si>
    <t>RE 19C3-169                             BILL $20,407.22</t>
  </si>
  <si>
    <t>REQUEST IS FOR ALL STATE FUNDS</t>
  </si>
  <si>
    <t>IET INCREASE DSU FUNDS FOR DESIGN COSTS UNTIL PROJECT RECEIVES STATE FUNDS</t>
  </si>
  <si>
    <t>FEDERAL EXPRESS GMA F18*006</t>
  </si>
  <si>
    <t>CR 19M2-095             RE 19C3-169</t>
  </si>
  <si>
    <t>RE 19C3-173                     BILL $476.19</t>
  </si>
  <si>
    <t>VCBO ARCHITECTURE - DESIGN AGREEMENT</t>
  </si>
  <si>
    <t>1970312</t>
  </si>
  <si>
    <t>VCBO ARCHITECTURE PRC 19C4-2350</t>
  </si>
  <si>
    <t>CR 19M5-005                 RE 19C3-173</t>
  </si>
  <si>
    <t>RE 19C3-213                      BILL $113,215.15</t>
  </si>
  <si>
    <t>VCBO ARCHITECTURE PRC 19C4-2477</t>
  </si>
  <si>
    <t>NP</t>
  </si>
  <si>
    <t>UTAH NEW VISION CONST - CONTRACT</t>
  </si>
  <si>
    <t>1970358</t>
  </si>
  <si>
    <t>CR 19M2-106                 RE 19C3-213</t>
  </si>
  <si>
    <t>RE 19C3-246                        BILL $471,462.91</t>
  </si>
  <si>
    <t>VCBO ARCHITECTURE PRC 19C3-012</t>
  </si>
  <si>
    <t>IET INCREASE DSU FUNDS TO THEIR FULL SHARE</t>
  </si>
  <si>
    <t>FUNDING</t>
  </si>
  <si>
    <t>STATE</t>
  </si>
  <si>
    <t>CONTINGENCY</t>
  </si>
  <si>
    <t>DESIGN/PRE-DESIGN</t>
  </si>
  <si>
    <t>FFE/INFO TECH/PERCENT ARTS/MOVING</t>
  </si>
  <si>
    <t>INSPECTION /INSURANCE/DFCM MNGT/COMMISSIONING</t>
  </si>
  <si>
    <t>RE 19C3-277                      BILL $342,740.00</t>
  </si>
  <si>
    <t>UTAH NEW VISION CONST PRC 19C3-061</t>
  </si>
  <si>
    <t>VCBO ARCHITECTURE PRC 19C5-250</t>
  </si>
  <si>
    <t>CR 19M2-121                     RE 19C3-246</t>
  </si>
  <si>
    <t>UTAH NEW VISION CONST PRC 19C5-417</t>
  </si>
  <si>
    <t>RE 19C3-306                          BILL $310,728.69</t>
  </si>
  <si>
    <t>VCBO ARCHITECTURE PRC 19C5-676</t>
  </si>
  <si>
    <t>VCBO ARCHITECTURE PRC 19C5-708</t>
  </si>
  <si>
    <t>13/19</t>
  </si>
  <si>
    <t>UTAH NEW VISION CONST PRC 19C5-853</t>
  </si>
  <si>
    <t>RE 19C3-367                               BILL $6,000.00</t>
  </si>
  <si>
    <t>FEDEX GMA 19C2-001</t>
  </si>
  <si>
    <t>RE 19C3-391                     BILL $16.73</t>
  </si>
  <si>
    <t>ITA 300 19*34 TRANSFER PERCENT FOR THE ARTS BUDGET</t>
  </si>
  <si>
    <t>PBIET100 19*2289 LUNCH MEETING</t>
  </si>
  <si>
    <t xml:space="preserve">CO </t>
  </si>
  <si>
    <t>CR 19M2-138                        RE 19C3-306</t>
  </si>
  <si>
    <t>RE 19C3-437                             BILL $897,612.90</t>
  </si>
  <si>
    <t>RE 19C3-461                  BILL $453,120.88</t>
  </si>
  <si>
    <t>FY'20</t>
  </si>
  <si>
    <t>VCBO ARCHITECTURE GAX 20C5-168</t>
  </si>
  <si>
    <t>CR 20M2-008            RE 19C3-367</t>
  </si>
  <si>
    <t>CR 20M2-013             RE 19C3-391</t>
  </si>
  <si>
    <t>CR 20M2-016              RE 19C3-277</t>
  </si>
  <si>
    <t>CR 20M2-018              RE 19C3-437</t>
  </si>
  <si>
    <t>CR 20M2-018             RE 19C3-461</t>
  </si>
  <si>
    <t>VCBO ARCHITECT AMD 001</t>
  </si>
  <si>
    <t>UTAH NEW VISION CONSTRUCT GAX 20C5-446</t>
  </si>
  <si>
    <t xml:space="preserve"> IET TRNSF FY'20 CAP DEV/IMPR APPROPRIATIONS FROM 20366300</t>
  </si>
  <si>
    <t>IET TRNSF BUDGETED CONTINGENCY TO 14317300</t>
  </si>
  <si>
    <t>IET TRNSF LEGAL BUDGET TO 12268300</t>
  </si>
  <si>
    <t>VALENTINER CRANE BRUNJES ONYON ARCHI GAX 20C5-443</t>
  </si>
  <si>
    <t>WEST COAST CODE CONSULT GAX 20C5-537</t>
  </si>
  <si>
    <t>RE 20C3 -3               BILL $349,658.55</t>
  </si>
  <si>
    <t>UTAH NEW VISION CONST GAX 20C5-677</t>
  </si>
  <si>
    <t>UTAH NEW VISION CONST GAX 20C5-678</t>
  </si>
  <si>
    <t>UTAH NEW VISION CONST GAX 20C5-682</t>
  </si>
  <si>
    <t>2070084</t>
  </si>
  <si>
    <t>UTAH NEW VISION CONST CONTRACT</t>
  </si>
  <si>
    <t>DF</t>
  </si>
  <si>
    <t>RE 20C3- 51      BILL $29,574.59</t>
  </si>
  <si>
    <t>CR 20M2-044           RE 20C3-005</t>
  </si>
  <si>
    <t xml:space="preserve">PRJ MGR FEE </t>
  </si>
  <si>
    <t>ROCMONT INDUSTRIAL CORP GAX 20C5*1430</t>
  </si>
  <si>
    <t>2075170</t>
  </si>
  <si>
    <t>ROCMONT INDUSTRIAL CORP            CO 001</t>
  </si>
  <si>
    <t>FEDEX GOVT SALES GMA 20C5-15</t>
  </si>
  <si>
    <t>UTAH NEW VISION GAX 20C8*109</t>
  </si>
  <si>
    <t>CR 20M2-058             RE 20C3-051</t>
  </si>
  <si>
    <t>TERRACON CONSULTANTS GAX 20C5*1518</t>
  </si>
  <si>
    <t>RE 20C3*96           BILL $158,918.85</t>
  </si>
  <si>
    <t>VCBO ARCHI GAX 20C8*135</t>
  </si>
  <si>
    <t>ROCMOND INDUSTRIAL CORP GAX 20C7*215</t>
  </si>
  <si>
    <t>VCBO ARCHITECTURE GAX 20C7*267</t>
  </si>
  <si>
    <t>WC3 GAX 20C5*1521</t>
  </si>
  <si>
    <t>PBIET 100 20*1056 APPLE SPICE JUNCTION</t>
  </si>
  <si>
    <t>JACOBSEN CONSTR - CONSTR CONTRACT</t>
  </si>
  <si>
    <t>ROCMONT INDUSTRIAL CORP - ABATEMENT FOR DEMOLITION</t>
  </si>
  <si>
    <t>2075148</t>
  </si>
  <si>
    <t>UTAH NEW VISION CONST GAX 20C5*1927</t>
  </si>
  <si>
    <t>UTAH NEW VISION CONST GAX 20C5*1928</t>
  </si>
  <si>
    <t>COFC INSURANCE ITA 300 2-037</t>
  </si>
  <si>
    <t>CR 20M2-076                   RE 20C3-096</t>
  </si>
  <si>
    <t>VCBO ARCHI GAX 20C8*203</t>
  </si>
  <si>
    <t>CONSTR/HAZ MAT</t>
  </si>
  <si>
    <t>RETURN FUND THROUGH CLEARING ACCT 20029</t>
  </si>
  <si>
    <t>RE 20C3* 141               BILL $0.00</t>
  </si>
  <si>
    <t>IET  ELIMINATE DSU FUNDING TO THIS PONT, WE WILL ADD DSU FUNDING AS THE PROJECT ENCUMBRANCES EXCEED AVAILABLE STATE FUNDS</t>
  </si>
  <si>
    <t>we will RE DSU for encumbrances as they occur going forward, once they exceed the state's funding sources</t>
  </si>
  <si>
    <t>WC3 GAX 20C5*1998</t>
  </si>
  <si>
    <t>1970010</t>
  </si>
  <si>
    <t>ZIONS/JACOBSEN CONST RTNG GAX 20C5*2038</t>
  </si>
  <si>
    <t>21075148</t>
  </si>
  <si>
    <t>JACOBSEN CONSTRUCTION GAX 20C5*2039</t>
  </si>
  <si>
    <t>ZIONS/JACOBSEN CONST RTNG GAX 20C5*2040</t>
  </si>
  <si>
    <t>JACOBSEN CONSTRUCTION GAX 20C5*2041</t>
  </si>
  <si>
    <t>QWEST CORP GAX 205*2054</t>
  </si>
  <si>
    <t>VCBO ARCHITECTURE GAX 20C7*588</t>
  </si>
  <si>
    <t>SHUMS CODA ASSOC - INSPECTION</t>
  </si>
  <si>
    <t>2070328</t>
  </si>
  <si>
    <t>natalie working on adding this one from one of the interface runs that didn't post</t>
  </si>
  <si>
    <t>UTAH NEW VISION CONST GAX 20C7*643</t>
  </si>
  <si>
    <t>SHUMS CODA ASSOC GAX 20C5*2107</t>
  </si>
  <si>
    <t>HONEYWELL BLDG SOLUTIONS GAX 20C4*033</t>
  </si>
  <si>
    <t>SPECIALIZED COMMUNICATION SVCS GAX 20C4*069</t>
  </si>
  <si>
    <t>VCBO ARCHITECTURE GAX 20C8*399</t>
  </si>
  <si>
    <t>TERRACON CONSULTANTS GAX 20C5*2297</t>
  </si>
  <si>
    <t>SHUMS CODA ASSOC GAX 20C5*2451</t>
  </si>
  <si>
    <t>JACOBSEN CONST CO GAX 20C8*428</t>
  </si>
  <si>
    <t>ZIONS/JACOBSEN CONST RTNG GAX 20C8*429</t>
  </si>
  <si>
    <t>WC3 GAX 20C5*2465</t>
  </si>
  <si>
    <t>UTAH NEW VISION CONSTRUCTION GAX 20C5*2599</t>
  </si>
  <si>
    <t>UTAH NEW VISION CONSTRUCTION GAX 20C5*2600</t>
  </si>
  <si>
    <t>VCBO ARCHITECTURE GAX 20C5*2673</t>
  </si>
  <si>
    <t>UTAH NEW VISION CONST GAX 20C5*2713</t>
  </si>
  <si>
    <t>ZIONS/JACOBSEN CONST RTNG GAX 20C8*512</t>
  </si>
  <si>
    <t>JACOBSEN CONST GAX 20C8*511</t>
  </si>
  <si>
    <t>SHUMS CODA ASSOC GAX 20C5*2896</t>
  </si>
  <si>
    <t>VCBO ARCHITECTURE GAX 20C5*2832</t>
  </si>
  <si>
    <t>WC3 GAX 20C5*975</t>
  </si>
  <si>
    <t>SHUMS CODA ASSOCIATES GAX 20C8*554</t>
  </si>
  <si>
    <t>ZIONS/JACOBSEN CONST CO RTNG GAX 20C5*3134</t>
  </si>
  <si>
    <t>JACOBSEN  CONSTRUCTION GAX 20C5*3135</t>
  </si>
  <si>
    <t>UTAH NEW VISION CONST GAX 20C5*3245</t>
  </si>
  <si>
    <t>SHUMS CODA ASSOC GAX 20C8*585</t>
  </si>
  <si>
    <t>VCBO ARCHITECTURE GAX 20C5*3574</t>
  </si>
  <si>
    <t>UTAH NEW VISION GAX 20C8*597</t>
  </si>
  <si>
    <t>UTAH NEW VISION GAX 20C8*596</t>
  </si>
  <si>
    <t>IET TRNSF FUNDS FROM CONTG RESERVE 14317300 FOR CO  001</t>
  </si>
  <si>
    <t>JACOBSEN CONSTRUCTION       CO 001</t>
  </si>
  <si>
    <t>VCBO ARCHITECTS GAX 20C5*3703</t>
  </si>
  <si>
    <t>ZIONS/JACOBSEN CONST RTNG GAX 20C5*3720</t>
  </si>
  <si>
    <t>JACOBSEN CONST GAX 20C5*3721</t>
  </si>
  <si>
    <t>ENVIRONMENTAL ABATEMENT GAX 20C5*2331</t>
  </si>
  <si>
    <t>13/20</t>
  </si>
  <si>
    <t>UTAH NEW VISION GAX 20C8*754</t>
  </si>
  <si>
    <t>UTAH NEW VISION GAX 20C8*753</t>
  </si>
  <si>
    <t>SHUMS CODA ASSOC GAX 20C8*790</t>
  </si>
  <si>
    <t xml:space="preserve">PBIET 20*11012 EINSTEIN BROS </t>
  </si>
  <si>
    <t>ZIONS/JACOBSEN CONST RTNG GAX 20C5*3945</t>
  </si>
  <si>
    <t>JACOBSEN CONST GAX 20C5*3945</t>
  </si>
  <si>
    <t>DW</t>
  </si>
  <si>
    <t>FY'21</t>
  </si>
  <si>
    <t>IET TRNSF FUNDS FROM CONTG RESERVE 14317300 FOR CO  002 SHARE</t>
  </si>
  <si>
    <t>2075307</t>
  </si>
  <si>
    <t>DIXIE STATE UNIV AMA FFE, IT, MOVING</t>
  </si>
  <si>
    <t>AMA</t>
  </si>
  <si>
    <t>IET DIXIE STATE UNIV EST REV FOR PROJECT UNENCUMBERED DEFICIT BALANCE</t>
  </si>
  <si>
    <t>ZIONS/JACOBSEN CONST RTNG GAX 21C5*174</t>
  </si>
  <si>
    <t>JACOBSEN CONSTRUCTION GAX 21C5*175</t>
  </si>
  <si>
    <t>JACOBSEN CONSTRUCTION     CO 002</t>
  </si>
  <si>
    <t>VCBO ARCHITECTS GAX 21C7*045</t>
  </si>
  <si>
    <t>ZIONS/JACOBSEN CONST RTNG GAX 21C7*138</t>
  </si>
  <si>
    <t>JACOBSEN CONST GAX 21C7*139</t>
  </si>
  <si>
    <t>UTAH NEW VISION CONST GAX 21C5*372</t>
  </si>
  <si>
    <t>UTAH NEW VISION CONST GAX 21C5*375</t>
  </si>
  <si>
    <t>UTAH NEW VISION CONST GAX 21C5*376</t>
  </si>
  <si>
    <t>VCBO ARCHITECTURE GAX 21C7*178</t>
  </si>
  <si>
    <t>SHUMS CODA ASSOCIATES GAX 21C5*511</t>
  </si>
  <si>
    <t>SHUMS CODA ASSOCIATES GAX 21C5*512</t>
  </si>
  <si>
    <t>WC3 GAX 21C5*610</t>
  </si>
  <si>
    <t>ZIONS/JACOBSEN CONST RTNG GAX 21C7*329</t>
  </si>
  <si>
    <t>JACOBSEN CONSTRUCTION GAX 21C7*330</t>
  </si>
  <si>
    <t>SHUMS CODA ASSOC GAX 21C8*120</t>
  </si>
  <si>
    <t>ZIONS/JACOBSEN CONST RTNG GAX 21C5*901</t>
  </si>
  <si>
    <t>JACOBSEN CONST GAX 21C5*902</t>
  </si>
  <si>
    <t>UTAH NEW VISION CONST GAX 21C5*914</t>
  </si>
  <si>
    <t>UTAH NEW VISION CONST GAX 21C5*915</t>
  </si>
  <si>
    <t>UTAH NEW VISION CONST GAX 21C5*921</t>
  </si>
  <si>
    <t>UTAH NEW VISION CONST GAX 21C5*922</t>
  </si>
  <si>
    <t>IET TRNSF FUNDS FROM CONTG RESERVE 14317300 FOR CO  003</t>
  </si>
  <si>
    <t>JACOBSEN CONST      CO 003</t>
  </si>
  <si>
    <t>RE 21C3*105     BILL $2,439,822.00 PER DAVE</t>
  </si>
  <si>
    <t>VCBO ARCHITECTURE GAX 21C8*219</t>
  </si>
  <si>
    <t>JACOBSEN CONST GAX 21C8*258</t>
  </si>
  <si>
    <t>ZIONS/JACOBSEN CONST RTNG GAX 21C8*259</t>
  </si>
  <si>
    <t>2075448</t>
  </si>
  <si>
    <t>SHUMS CODA ASSOC GAX 21C7*688</t>
  </si>
  <si>
    <t>VCBO ARCHITECTURE GAX 21C5*1172</t>
  </si>
  <si>
    <t>PBIET 21*510029 AGENT FEE SPLIT W/PROJ 20393640</t>
  </si>
  <si>
    <t>JACOBSEN CONST GAX 21C8*323</t>
  </si>
  <si>
    <t>ZIONS/JACOBSEN CONST RTNG GAX 21C8*324</t>
  </si>
  <si>
    <t>UTAH NEW VISION CONST GAX 21C8*333</t>
  </si>
  <si>
    <t>UTAH NEW VISION CONST GAX 21C8*334</t>
  </si>
  <si>
    <t>UTAH NEW VISION CONST GAX 21C8*336</t>
  </si>
  <si>
    <t>UTAH NEW VISION CONST GAX 21C8*337</t>
  </si>
  <si>
    <t>APPLIED GEOTECH ENG CONSULTANT GAX 21C7*843</t>
  </si>
  <si>
    <t>APPLIED GEOTECH ENG CONSULTANT GAX 21C7*844</t>
  </si>
  <si>
    <t>CR 21M2*056     RE 21C3*105</t>
  </si>
  <si>
    <t>WC3 GAX 21C5*1334</t>
  </si>
  <si>
    <t>SHUMS CODA ASSOC GAX 21C7*896</t>
  </si>
  <si>
    <t>SHUMS CODA ASSOC GAX 21C7*897</t>
  </si>
  <si>
    <t>We received $12,581.67 for Risk Claim "107484 Flood Damage Project# 19087-KS" on 2/2/21 on IET10021RK033I062.</t>
  </si>
  <si>
    <t>Silvia sent me the attached backup, CO for contract 2075148.</t>
  </si>
  <si>
    <t>VCBO ARCHI GAX 21C8*475</t>
  </si>
  <si>
    <t>VCBO ARCHITECTS GAX 21C5*1599</t>
  </si>
  <si>
    <t>SHUMS CODA ASSOC GAX 21C7*1090</t>
  </si>
  <si>
    <t>IDT10021M4*096 ISF 1902</t>
  </si>
  <si>
    <t>UTAH NEW VISION CONST  GAX 21C8*525</t>
  </si>
  <si>
    <t>UTAH NEW VISION CONST GAX 21C8*526</t>
  </si>
  <si>
    <t>IET TRNSF FUNDS FROM CONTG RESERVE 14317300 FOR CO 004</t>
  </si>
  <si>
    <t>JACOBSEN CONST                    CO 004</t>
  </si>
  <si>
    <t>JACOBSEN CONST GAX 21C7*1195</t>
  </si>
  <si>
    <t>VCBO ARCHITECTURE GAX 21C7*1205</t>
  </si>
  <si>
    <t>ZIONS/JACOBSEN CONST RTNG GAX 21C5*1812</t>
  </si>
  <si>
    <t>ZIONS/JACOBSEN CONST RTNG GAX 21C7*1194</t>
  </si>
  <si>
    <t>JACOBSEN CONST GAX 21C5*1813</t>
  </si>
  <si>
    <t>VCBO ARCHITECTS GAX 21C5*2008</t>
  </si>
  <si>
    <t>ZIONS/JACOBSEN CONST RTNG GAX 21C5*2022</t>
  </si>
  <si>
    <t>JACOBSEN CONST GAX 21C5*2023</t>
  </si>
  <si>
    <t>UTAH NEW VISION CONST GAX 21C9*053</t>
  </si>
  <si>
    <t>UTAH NEW VISION CONST GAX 21C9*054</t>
  </si>
  <si>
    <t>IET TRNSF FUNDS FROM CONTG RESERVE 14317300 FOR CO 005</t>
  </si>
  <si>
    <t>JACOBSEN CONST CO      CO 005</t>
  </si>
  <si>
    <t>UTAH NEW VISION CONST GAX 21C5*2180</t>
  </si>
  <si>
    <t>UTAH NEW VISION CONST GAX 21C5*2182</t>
  </si>
  <si>
    <t>VCBO ARCHITECTS GAX 21C5*2235</t>
  </si>
  <si>
    <t>SHUMS CODA ASSOC GAX 21C7*1534</t>
  </si>
  <si>
    <t>SHUMS CODA ASSOC GAX 21C7*1535</t>
  </si>
  <si>
    <t>JACOBSEN CONST GAX 21C8*595</t>
  </si>
  <si>
    <t>ZIONS/JACOBSEN CONST RTNG GAX 21C8*596</t>
  </si>
  <si>
    <t>SHUMS CODA ASSOC GAX 21C9*287</t>
  </si>
  <si>
    <t>VCBO ARCHITECTS GAX 21C9*562</t>
  </si>
  <si>
    <t>DSU     CO 001</t>
  </si>
  <si>
    <t>VCBO ARCHI GAX 21C9*623</t>
  </si>
  <si>
    <t>UT NEW VISION CONST GAX 21C9*665</t>
  </si>
  <si>
    <t>UT NEW VISION CONST GAX 21C9*666</t>
  </si>
  <si>
    <t>UT NEW VISION CONST GAX 21C9*667</t>
  </si>
  <si>
    <t>UT NEW VISION CONST GAX 21C9*668</t>
  </si>
  <si>
    <t>WC3 PLAN SVCS REVIEW GAX 21C5*1562</t>
  </si>
  <si>
    <t>13/21</t>
  </si>
  <si>
    <t>DSU GAX 21C7*1780</t>
  </si>
  <si>
    <t>13-21</t>
  </si>
  <si>
    <t>IET TRNSF FUNDS FROM CONTG RESERVE 14317300 FOR CO 006</t>
  </si>
  <si>
    <t>SHUMS CODA ASSOC GAX 21C9*951</t>
  </si>
  <si>
    <t>ZIONS/JACOBSEN CONST RTNG GAX 21C7*1911</t>
  </si>
  <si>
    <t>JACOBSEN CONST GAX 21C7*1912</t>
  </si>
  <si>
    <t>ZIONS/JACOBSEN CONST RTNG GAX 21C7*1913</t>
  </si>
  <si>
    <t>JACOBSEN CONST GAX 21C7*1914</t>
  </si>
  <si>
    <t>FY'22</t>
  </si>
  <si>
    <t>JACOBSEN CONST CO     CO 006</t>
  </si>
  <si>
    <t>VCBO GAX 22C9*133</t>
  </si>
  <si>
    <t>WC3 GAX 22C5*099</t>
  </si>
  <si>
    <t>ZIONS/JACOBSEN CONST RTNG FC20210924115</t>
  </si>
  <si>
    <t>JACOBSEN CONST FC20210924114</t>
  </si>
  <si>
    <t>UT NEW VISION GAX FC20210927159</t>
  </si>
  <si>
    <t>UT NEW VISION GAX FC 20210927160</t>
  </si>
  <si>
    <t>VCBO ARCHI GAX FC20210927205</t>
  </si>
  <si>
    <t>UT NEW VISION GAX FC20210928277</t>
  </si>
  <si>
    <t>JACOBSEN CONST GAX FC20211012687</t>
  </si>
  <si>
    <t>SHUMS CODA ASSOC GAX FC20211004478</t>
  </si>
  <si>
    <t>SHUMS CODA ASSOC GAX FC20211004406</t>
  </si>
  <si>
    <t>UT NEW VISION GAX FC202111081248</t>
  </si>
  <si>
    <t>IET TRNSF FUNDS FROM CONTG RESERVE 14317300 FOR CO 007</t>
  </si>
  <si>
    <t>JACOBSEN CONST     CO 007</t>
  </si>
  <si>
    <t>VCBO GAX FC202112071772</t>
  </si>
  <si>
    <t>UT NEW VISION GAX FC202112071760</t>
  </si>
  <si>
    <t>UT NEW VISION GAX FC202112292186</t>
  </si>
  <si>
    <t>207084</t>
  </si>
  <si>
    <t>JACOBSEN CONST GAX FC202201122474</t>
  </si>
  <si>
    <t>UT NEW VISION GAX FC202202022837</t>
  </si>
  <si>
    <t>PBIET100221131508540038 AGENT FEE</t>
  </si>
  <si>
    <t>VCBO GAX FC202203023340</t>
  </si>
  <si>
    <t>VCBO GAX FC202203033363</t>
  </si>
  <si>
    <t>JACOBSEN CONST GAX FC202203093559</t>
  </si>
  <si>
    <t>ZIONS/JACOBSEN RTNG GAX FC202203093560</t>
  </si>
  <si>
    <t>UT NEW VISION GAX FC20220323706</t>
  </si>
  <si>
    <t>UT NEW VISION GAX FC202204134171</t>
  </si>
  <si>
    <t>UT NEW VISION GAXFC202205034603</t>
  </si>
  <si>
    <t>IET TRNSF FUNDS FROM CONTG RESERVE 23355300 FOR CO 008</t>
  </si>
  <si>
    <t>JACOBSEN CONST     CO 008</t>
  </si>
  <si>
    <t>UT NEW VISION CONST GAX FC202206135776</t>
  </si>
  <si>
    <t>UT NEW VISION CONST GAX FC202206135782</t>
  </si>
  <si>
    <t>13/22</t>
  </si>
  <si>
    <t>DSU GAX 22C7*254</t>
  </si>
  <si>
    <t>UT NEW VISION GAX 22C9*823</t>
  </si>
  <si>
    <t>FY'23</t>
  </si>
  <si>
    <t>DSU GAX F22*103</t>
  </si>
  <si>
    <t>EAGLE ENVIRONMENTAL INC - HAZ MAT CONSTR</t>
  </si>
  <si>
    <t>2375151</t>
  </si>
  <si>
    <t>UTAH TECHNICAL UNIVERSITY SCIENCE, ENGINEERING, AND TECHNOLOGY BUILDING</t>
  </si>
  <si>
    <t>RE 23C3*45     BILL $779,248.87 PER DAVE</t>
  </si>
  <si>
    <t>UT NEW VISION GAX FC202209228708</t>
  </si>
  <si>
    <t>EAGLE ENVIRO GAX FC202210209843</t>
  </si>
  <si>
    <t>ZIONS/EAGLE GAX FC202210209844</t>
  </si>
  <si>
    <t>UT NEW VISION CONST GAX FC202210229919</t>
  </si>
  <si>
    <t>CR 3M5*036     RE 23C3*045</t>
  </si>
  <si>
    <t>EAGLE ENVIRO GAX FC2022121912553</t>
  </si>
  <si>
    <t>ZIONS/EAGLE ENVIRO RTNG GAX FC2022121912554</t>
  </si>
  <si>
    <t>CITY OF STG GAX 23C7*005</t>
  </si>
  <si>
    <t>CITY OF ST GEORGE GAX 23C5*521</t>
  </si>
  <si>
    <t>TRNSF TO 19007640 FROM 21139300</t>
  </si>
  <si>
    <t>13/23</t>
  </si>
  <si>
    <t>BHB CONST GAX 23C5*625</t>
  </si>
  <si>
    <t>ZIONS/JACOBSEN RTNG GAX FC2023071922675</t>
  </si>
  <si>
    <t>JACOBSEN CONST GAX FC2023071922674</t>
  </si>
  <si>
    <t xml:space="preserve">DF </t>
  </si>
  <si>
    <t>FY'24</t>
  </si>
  <si>
    <t>JACOBSEN CONST GAX FC2023090624541</t>
  </si>
  <si>
    <t>ZIONS/JACOBSEN RTNG GAX FC2023090624542</t>
  </si>
  <si>
    <t>UT NEW VISION GAX F23*131</t>
  </si>
  <si>
    <t>SHUMS CODA GAX FC2023092725571</t>
  </si>
  <si>
    <t>SHUMS CODA GAX FC2023092925631</t>
  </si>
  <si>
    <t>SHUMS CODA GAX FC2023101226272</t>
  </si>
  <si>
    <t>LANDMARK TEST &amp; ENG GAX 24C7*003</t>
  </si>
  <si>
    <t>TRNSF TO 19007640 FROM 21138300 CI CONTG CO 010 JACOBSEN</t>
  </si>
  <si>
    <t>JACOBSEN CONST     CO 010</t>
  </si>
  <si>
    <t>JACOBSEN CONST     CO 009</t>
  </si>
  <si>
    <t>SHUMS CODA GAX FC2023111627794</t>
  </si>
  <si>
    <t>JACOBSEN CONST GAX FC2023112127989</t>
  </si>
  <si>
    <t>ZIONS/JACOBSEN RTNG GAX FC2023112127990</t>
  </si>
  <si>
    <t>SHUMS CODA     AMD 001</t>
  </si>
  <si>
    <t>SHUMS CODA     AMD 002</t>
  </si>
  <si>
    <t>JACOBSEN CONST GAX FC2023120128412</t>
  </si>
  <si>
    <t>VCBO ARCHI     AMD 002</t>
  </si>
  <si>
    <t>VCBO GAX 24C2*102</t>
  </si>
  <si>
    <t>FY'25</t>
  </si>
  <si>
    <t>UTU     CO 003</t>
  </si>
  <si>
    <t>CO</t>
  </si>
  <si>
    <t>UTU GAX F24*069</t>
  </si>
  <si>
    <t>UTU</t>
  </si>
  <si>
    <t>FY'26</t>
  </si>
  <si>
    <t xml:space="preserve"> IDT30026C30000014 TRNSF TO 19007640 FROM 21137300 CI RESERVE COVER PROJECT DEFICIT</t>
  </si>
  <si>
    <t>4666</t>
  </si>
  <si>
    <t>HH</t>
  </si>
  <si>
    <t>VALENTINER CRANE BRUNJES ONYON ARCHITECTS GAX300FC2026050869798 CONTRACT 1970312-SCIENCE, ENGINEERING, &amp; TECH BLDG</t>
  </si>
  <si>
    <t>6861</t>
  </si>
  <si>
    <t>VALENTINER CRANE BRUNJES ONYON ARCHITECTS AMD 001</t>
  </si>
  <si>
    <t>CLOSED</t>
  </si>
  <si>
    <t>CITY OF ST GEORGE GAX300F250000045 2019 Impact fees for DSU Human Performance Center</t>
  </si>
  <si>
    <t>6879</t>
  </si>
  <si>
    <t xml:space="preserve"> IDT30026000000082 Moving Revenue from 20029 to 19007</t>
  </si>
  <si>
    <t xml:space="preserve"> IDT30026000000113 PROJ CLOSE PROJ RES FROM 19007640 TO 21136300</t>
  </si>
  <si>
    <t>4760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</si>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</sst>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0.0%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3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2" borderId="0" xfId="0" applyFont="1" applyFill="1" applyProtection="1">
      <protection locked="0"/>
    </xf>
    <xf numFmtId="164" fontId="13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37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4" fillId="0" borderId="0" xfId="0" applyFont="1"/>
    <xf numFmtId="167" fontId="4" fillId="0" borderId="0" xfId="2" applyNumberFormat="1" applyFont="1" applyProtection="1">
      <protection locked="0"/>
    </xf>
    <xf numFmtId="167" fontId="5" fillId="0" borderId="1" xfId="2" applyNumberFormat="1" applyFont="1" applyBorder="1" applyAlignment="1" applyProtection="1">
      <alignment horizontal="center"/>
      <protection locked="0"/>
    </xf>
    <xf numFmtId="167" fontId="5" fillId="0" borderId="5" xfId="2" applyNumberFormat="1" applyFont="1" applyBorder="1" applyProtection="1">
      <protection locked="0"/>
    </xf>
    <xf numFmtId="168" fontId="4" fillId="0" borderId="0" xfId="8" applyNumberFormat="1" applyFont="1" applyProtection="1">
      <protection locked="0"/>
    </xf>
    <xf numFmtId="167" fontId="5" fillId="0" borderId="1" xfId="2" applyNumberFormat="1" applyFont="1" applyBorder="1" applyProtection="1">
      <protection locked="0"/>
    </xf>
    <xf numFmtId="1" fontId="5" fillId="0" borderId="0" xfId="0" applyNumberFormat="1" applyFont="1" applyAlignment="1" applyProtection="1">
      <alignment horizontal="left"/>
      <protection locked="0"/>
    </xf>
    <xf numFmtId="43" fontId="4" fillId="0" borderId="0" xfId="2" applyFont="1" applyFill="1" applyBorder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43" fontId="4" fillId="3" borderId="0" xfId="2" applyFont="1" applyFill="1" applyBorder="1" applyAlignment="1" applyProtection="1">
      <alignment horizontal="left"/>
      <protection locked="0"/>
    </xf>
    <xf numFmtId="43" fontId="4" fillId="0" borderId="0" xfId="2" applyFont="1" applyFill="1" applyBorder="1" applyProtection="1">
      <protection locked="0"/>
    </xf>
    <xf numFmtId="49" fontId="15" fillId="0" borderId="0" xfId="2" applyNumberFormat="1" applyFont="1" applyFill="1" applyBorder="1" applyAlignment="1" applyProtection="1">
      <alignment horizontal="center"/>
      <protection locked="0"/>
    </xf>
    <xf numFmtId="43" fontId="4" fillId="0" borderId="0" xfId="2" applyFont="1" applyFill="1" applyProtection="1">
      <protection locked="0"/>
    </xf>
    <xf numFmtId="164" fontId="4" fillId="3" borderId="0" xfId="0" applyFont="1" applyFill="1" applyProtection="1">
      <protection locked="0"/>
    </xf>
    <xf numFmtId="167" fontId="4" fillId="3" borderId="1" xfId="2" applyNumberFormat="1" applyFont="1" applyFill="1" applyBorder="1" applyProtection="1">
      <protection locked="0"/>
    </xf>
    <xf numFmtId="43" fontId="4" fillId="0" borderId="0" xfId="2" quotePrefix="1" applyFont="1" applyBorder="1" applyProtection="1">
      <protection locked="0"/>
    </xf>
    <xf numFmtId="39" fontId="4" fillId="0" borderId="0" xfId="0" applyNumberFormat="1" applyFont="1" applyProtection="1">
      <protection locked="0"/>
    </xf>
    <xf numFmtId="39" fontId="4" fillId="0" borderId="0" xfId="2" applyNumberFormat="1" applyFont="1" applyBorder="1" applyProtection="1">
      <protection locked="0"/>
    </xf>
    <xf numFmtId="43" fontId="4" fillId="0" borderId="0" xfId="0" applyNumberFormat="1" applyFont="1" applyProtection="1">
      <protection locked="0"/>
    </xf>
    <xf numFmtId="43" fontId="4" fillId="0" borderId="0" xfId="2" applyFont="1" applyBorder="1" applyAlignment="1" applyProtection="1">
      <alignment horizontal="right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44" fontId="5" fillId="0" borderId="0" xfId="5" applyFont="1" applyProtection="1">
      <protection locked="0"/>
    </xf>
    <xf numFmtId="164" fontId="5" fillId="0" borderId="0" xfId="0" applyFont="1" applyAlignment="1" applyProtection="1">
      <alignment horizontal="left"/>
      <protection locked="0"/>
    </xf>
    <xf numFmtId="164" fontId="16" fillId="0" borderId="0" xfId="0" applyFont="1" applyAlignment="1" applyProtection="1">
      <alignment horizontal="left"/>
      <protection locked="0"/>
    </xf>
    <xf numFmtId="164" fontId="16" fillId="0" borderId="0" xfId="0" applyFont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  <cellStyle name="Percent" xfId="8" builtinId="5"/>
  </cellStyles>
  <dxfs count="0"/>
  <tableStyles count="1" defaultTableStyle="TableStyleMedium2" defaultPivotStyle="PivotStyleLight16">
    <tableStyle name="Invisible" pivot="0" table="0" count="0" xr9:uid="{5560EA9F-438B-4DBB-857A-BDA29454D73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372"/>
  <sheetViews>
    <sheetView tabSelected="1" zoomScaleNormal="100" workbookViewId="0">
      <pane ySplit="12" topLeftCell="A317" activePane="bottomLeft" state="frozen"/>
      <selection pane="bottomLeft" activeCell="C338" sqref="C338"/>
    </sheetView>
  </sheetViews>
  <sheetFormatPr defaultColWidth="8.88671875" defaultRowHeight="12" x14ac:dyDescent="0.2"/>
  <cols>
    <col min="1" max="1" width="5.77734375" style="53" customWidth="1"/>
    <col min="2" max="2" width="37.5546875" style="54" bestFit="1" customWidth="1"/>
    <col min="3" max="3" width="3.77734375" style="55" customWidth="1"/>
    <col min="4" max="6" width="10.44140625" style="56" customWidth="1"/>
    <col min="7" max="7" width="12.109375" style="56" customWidth="1"/>
    <col min="8" max="9" width="10.44140625" style="56" customWidth="1"/>
    <col min="10" max="10" width="9.88671875" style="91" customWidth="1"/>
    <col min="11" max="11" width="5.88671875" style="92" customWidth="1"/>
    <col min="12" max="12" width="11.5546875" style="56" customWidth="1"/>
    <col min="13" max="13" width="10.44140625" style="56" bestFit="1" customWidth="1"/>
    <col min="14" max="16384" width="8.88671875" style="56"/>
  </cols>
  <sheetData>
    <row r="1" spans="1:254" x14ac:dyDescent="0.2">
      <c r="H1" s="93" t="s">
        <v>37</v>
      </c>
      <c r="J1" s="57"/>
      <c r="K1" s="58"/>
      <c r="L1" s="93" t="s">
        <v>88</v>
      </c>
      <c r="O1" s="93" t="s">
        <v>90</v>
      </c>
    </row>
    <row r="2" spans="1:254" s="5" customFormat="1" ht="14.1" customHeight="1" x14ac:dyDescent="0.2">
      <c r="A2" s="3"/>
      <c r="B2" s="2" t="s">
        <v>0</v>
      </c>
      <c r="C2" s="51"/>
      <c r="D2" s="120"/>
      <c r="H2" s="5" t="s">
        <v>158</v>
      </c>
      <c r="I2" s="94">
        <f>(46047117-41133000-4914117)+(135000-41812.5-18544.51-23851)-(10638.38-1007.13-10387.33)-(8961.72+24072.98+2711.17)</f>
        <v>15802.200000000012</v>
      </c>
      <c r="J2" s="95"/>
      <c r="K2" s="6"/>
      <c r="L2" s="56" t="s">
        <v>89</v>
      </c>
      <c r="M2" s="112">
        <f>D28+D70+D71+D143+D157+D182+D210+D222+D240+D262+D277+D299+D313+D330</f>
        <v>51428021.330000013</v>
      </c>
      <c r="N2" s="115">
        <f>+M2/$M$4</f>
        <v>0.94109345859425786</v>
      </c>
      <c r="O2" s="94">
        <f>2038560*N2</f>
        <v>1918475.4809519104</v>
      </c>
      <c r="P2" s="94"/>
    </row>
    <row r="3" spans="1:254" s="5" customFormat="1" ht="14.1" customHeight="1" x14ac:dyDescent="0.2">
      <c r="A3" s="3"/>
      <c r="B3" s="4" t="s">
        <v>1</v>
      </c>
      <c r="C3" s="50"/>
      <c r="D3" s="105" t="s">
        <v>70</v>
      </c>
      <c r="H3" s="5" t="s">
        <v>91</v>
      </c>
      <c r="I3" s="94">
        <f>(475762-97.84-149.9-436115-35.52)+(3376787-3268443)-16.73-107.88-9508-1210-10.58-8.82-8.93+6.65+9.37+9.59+5.79-103.92-440-330</f>
        <v>135994.27999999994</v>
      </c>
      <c r="J3" s="95"/>
      <c r="K3" s="6"/>
      <c r="L3" s="125" t="s">
        <v>394</v>
      </c>
      <c r="M3" s="126">
        <f>D21+D29+D42+D106+D159+D288</f>
        <v>3219071.22</v>
      </c>
      <c r="N3" s="115">
        <f>+M3/$M$4</f>
        <v>5.8906541405742169E-2</v>
      </c>
      <c r="O3" s="116">
        <f>2038560*N3</f>
        <v>120084.51904808976</v>
      </c>
      <c r="P3" s="94"/>
    </row>
    <row r="4" spans="1:254" s="5" customFormat="1" ht="14.1" customHeight="1" x14ac:dyDescent="0.2">
      <c r="A4" s="3"/>
      <c r="B4" s="99" t="s">
        <v>49</v>
      </c>
      <c r="C4" s="50"/>
      <c r="D4" s="108" t="s">
        <v>54</v>
      </c>
      <c r="H4" s="5" t="s">
        <v>92</v>
      </c>
      <c r="I4" s="94">
        <f>(2944586-2944586)+(1559040-1559040)+(453013-453013)+(90603-90603)</f>
        <v>0</v>
      </c>
      <c r="J4" s="95" t="s">
        <v>220</v>
      </c>
      <c r="K4" s="6"/>
      <c r="L4" s="56" t="s">
        <v>47</v>
      </c>
      <c r="M4" s="112">
        <f>SUM(M2:M3)</f>
        <v>54647092.550000012</v>
      </c>
      <c r="N4" s="112"/>
      <c r="O4" s="94">
        <f>SUM(O2:O3)</f>
        <v>2038560.0000000002</v>
      </c>
      <c r="P4" s="94"/>
    </row>
    <row r="5" spans="1:254" s="5" customFormat="1" ht="14.1" customHeight="1" x14ac:dyDescent="0.2">
      <c r="A5" s="3"/>
      <c r="B5" s="2" t="s">
        <v>2</v>
      </c>
      <c r="C5" s="51"/>
      <c r="D5" s="5" t="s">
        <v>354</v>
      </c>
      <c r="H5" s="5" t="s">
        <v>93</v>
      </c>
      <c r="I5" s="94">
        <f>(453013-278260)+(67951-24404.97)+(114952-114952)+(520965-86000-434250)-330</f>
        <v>218684.03</v>
      </c>
      <c r="J5" s="95"/>
      <c r="K5" s="6"/>
      <c r="L5" s="56"/>
      <c r="M5" s="112">
        <f>M4-D11</f>
        <v>-2498345.0299999937</v>
      </c>
      <c r="N5" s="112"/>
      <c r="O5" s="97"/>
      <c r="P5" s="97"/>
    </row>
    <row r="6" spans="1:254" s="5" customFormat="1" ht="14.1" customHeight="1" thickBot="1" x14ac:dyDescent="0.35">
      <c r="A6" s="3"/>
      <c r="B6" s="2" t="s">
        <v>3</v>
      </c>
      <c r="C6" s="51"/>
      <c r="D6" s="106">
        <v>19007640</v>
      </c>
      <c r="E6" s="5" t="s">
        <v>402</v>
      </c>
      <c r="G6" s="133"/>
      <c r="I6" s="96"/>
      <c r="J6" s="95"/>
      <c r="K6" s="6"/>
      <c r="L6" s="56"/>
      <c r="M6" s="112"/>
      <c r="N6" s="112"/>
      <c r="O6" s="97"/>
      <c r="P6" s="97"/>
    </row>
    <row r="7" spans="1:254" s="5" customFormat="1" ht="14.1" customHeight="1" x14ac:dyDescent="0.2">
      <c r="A7" s="3"/>
      <c r="B7" s="2" t="s">
        <v>4</v>
      </c>
      <c r="C7" s="51"/>
      <c r="D7" s="107" t="s">
        <v>53</v>
      </c>
      <c r="G7" s="84">
        <f>+G11-F11</f>
        <v>-313680.70000001043</v>
      </c>
      <c r="H7" s="5" t="s">
        <v>47</v>
      </c>
      <c r="I7" s="97">
        <f>SUM(I2:I6)</f>
        <v>370480.50999999995</v>
      </c>
      <c r="J7" s="98">
        <f>+H11-I7</f>
        <v>3162271.0600000005</v>
      </c>
      <c r="K7" s="117"/>
      <c r="L7" s="43"/>
      <c r="M7" s="113"/>
      <c r="N7" s="114"/>
      <c r="O7" s="97"/>
      <c r="P7" s="97"/>
      <c r="Q7" s="84">
        <f>4914117*N3</f>
        <v>289473.63653316151</v>
      </c>
    </row>
    <row r="8" spans="1:254" s="5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50</v>
      </c>
      <c r="M9" s="102" t="s">
        <v>51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>
        <f>F11*N3</f>
        <v>3176615.7534638522</v>
      </c>
      <c r="M10" s="10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4">
        <f>SUM(D14:D398)</f>
        <v>57145437.580000006</v>
      </c>
      <c r="E11" s="14">
        <f>SUM(E14:E398)-F11</f>
        <v>3219070.8699999899</v>
      </c>
      <c r="F11" s="14">
        <f>SUM(F14:F398)</f>
        <v>53926366.710000016</v>
      </c>
      <c r="G11" s="14">
        <f>SUM(G14:G398)</f>
        <v>53612686.010000005</v>
      </c>
      <c r="H11" s="14">
        <f>+D11-G11</f>
        <v>3532751.5700000003</v>
      </c>
      <c r="I11" s="14">
        <f>SUM(I14:I398)</f>
        <v>3219070.8699999996</v>
      </c>
      <c r="J11" s="82"/>
      <c r="K11" s="83"/>
      <c r="L11" s="104">
        <f>SUM(L13:L389)</f>
        <v>3219070.8699999996</v>
      </c>
      <c r="M11" s="104">
        <f>SUM(M13:M252)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5"/>
      <c r="E12" s="46"/>
      <c r="F12" s="15"/>
      <c r="G12" s="15"/>
      <c r="H12" s="15"/>
      <c r="I12" s="15"/>
      <c r="J12" s="88"/>
      <c r="K12" s="89"/>
      <c r="L12" s="90">
        <f>L10-L11</f>
        <v>-42455.116536147427</v>
      </c>
      <c r="M12" s="84">
        <f>M11-L11</f>
        <v>-3219070.8699999996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2" customFormat="1" ht="14.1" customHeight="1" x14ac:dyDescent="0.2">
      <c r="A13" s="44"/>
      <c r="B13" s="8"/>
      <c r="C13" s="52" t="s">
        <v>48</v>
      </c>
      <c r="D13" s="10"/>
      <c r="E13" s="10">
        <f>+D13</f>
        <v>0</v>
      </c>
      <c r="F13" s="122"/>
      <c r="G13" s="10">
        <f t="shared" ref="G13:G19" si="0">IF(J13&gt;0,0,F13)</f>
        <v>0</v>
      </c>
      <c r="H13" s="10">
        <f t="shared" ref="H13:H19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5" t="s">
        <v>52</v>
      </c>
      <c r="B14" s="8"/>
      <c r="C14" s="52" t="s">
        <v>48</v>
      </c>
      <c r="D14" s="10"/>
      <c r="E14" s="10">
        <f>+D14</f>
        <v>0</v>
      </c>
      <c r="F14" s="122"/>
      <c r="G14" s="10">
        <f t="shared" si="0"/>
        <v>0</v>
      </c>
      <c r="H14" s="10">
        <f t="shared" si="1"/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43278</v>
      </c>
      <c r="B15" s="8" t="s">
        <v>55</v>
      </c>
      <c r="C15" s="109" t="s">
        <v>56</v>
      </c>
      <c r="D15" s="10"/>
      <c r="E15" s="10">
        <f t="shared" ref="E15:E17" si="2">+D15</f>
        <v>0</v>
      </c>
      <c r="F15" s="122">
        <v>97.84</v>
      </c>
      <c r="G15" s="10">
        <f t="shared" ref="G15:G17" si="3">IF(J15&gt;0,0,F15)</f>
        <v>97.84</v>
      </c>
      <c r="H15" s="10">
        <f t="shared" ref="H15:H17" si="4">+D15</f>
        <v>0</v>
      </c>
      <c r="I15" s="10"/>
      <c r="J15" s="49"/>
      <c r="K15" s="11">
        <v>6879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43278</v>
      </c>
      <c r="B16" s="8" t="s">
        <v>55</v>
      </c>
      <c r="C16" s="109" t="s">
        <v>56</v>
      </c>
      <c r="D16" s="10"/>
      <c r="E16" s="10">
        <f t="shared" si="2"/>
        <v>0</v>
      </c>
      <c r="F16" s="122">
        <v>149.9</v>
      </c>
      <c r="G16" s="10">
        <f t="shared" si="3"/>
        <v>149.9</v>
      </c>
      <c r="H16" s="10">
        <f t="shared" si="4"/>
        <v>0</v>
      </c>
      <c r="I16" s="10"/>
      <c r="J16" s="49"/>
      <c r="K16" s="11">
        <v>6879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52"/>
      <c r="D17" s="10"/>
      <c r="E17" s="10">
        <f t="shared" si="2"/>
        <v>0</v>
      </c>
      <c r="F17" s="122"/>
      <c r="G17" s="10">
        <f t="shared" si="3"/>
        <v>0</v>
      </c>
      <c r="H17" s="10">
        <f t="shared" si="4"/>
        <v>0</v>
      </c>
      <c r="I17" s="10"/>
      <c r="J17" s="49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8"/>
      <c r="C18" s="52" t="s">
        <v>48</v>
      </c>
      <c r="D18" s="10"/>
      <c r="E18" s="10">
        <f t="shared" ref="E18:E23" si="5">+D18</f>
        <v>0</v>
      </c>
      <c r="F18" s="122"/>
      <c r="G18" s="10">
        <f t="shared" si="0"/>
        <v>0</v>
      </c>
      <c r="H18" s="10">
        <f t="shared" si="1"/>
        <v>0</v>
      </c>
      <c r="I18" s="10"/>
      <c r="J18" s="49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5" t="s">
        <v>57</v>
      </c>
      <c r="B19" s="13"/>
      <c r="C19" s="52" t="s">
        <v>48</v>
      </c>
      <c r="D19" s="10"/>
      <c r="E19" s="10">
        <f t="shared" si="5"/>
        <v>0</v>
      </c>
      <c r="F19" s="122"/>
      <c r="G19" s="10">
        <f t="shared" si="0"/>
        <v>0</v>
      </c>
      <c r="H19" s="10">
        <f t="shared" si="1"/>
        <v>0</v>
      </c>
      <c r="I19" s="10"/>
      <c r="J19" s="49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43353</v>
      </c>
      <c r="B20" s="8" t="s">
        <v>58</v>
      </c>
      <c r="C20" s="109" t="s">
        <v>61</v>
      </c>
      <c r="D20" s="10"/>
      <c r="E20" s="10">
        <f t="shared" si="5"/>
        <v>0</v>
      </c>
      <c r="F20" s="122"/>
      <c r="G20" s="10">
        <v>436115</v>
      </c>
      <c r="H20" s="10">
        <f t="shared" ref="H20:H35" si="6">+D20</f>
        <v>0</v>
      </c>
      <c r="I20" s="10"/>
      <c r="J20" s="49" t="s">
        <v>59</v>
      </c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43374</v>
      </c>
      <c r="B21" s="8" t="s">
        <v>60</v>
      </c>
      <c r="C21" s="109" t="s">
        <v>63</v>
      </c>
      <c r="D21" s="10">
        <v>440000</v>
      </c>
      <c r="E21" s="10">
        <f t="shared" si="5"/>
        <v>440000</v>
      </c>
      <c r="F21" s="122"/>
      <c r="G21" s="10">
        <f t="shared" ref="G21:G35" si="7">IF(J21&gt;0,0,F21)</f>
        <v>0</v>
      </c>
      <c r="H21" s="10">
        <f t="shared" si="6"/>
        <v>440000</v>
      </c>
      <c r="I21" s="10"/>
      <c r="J21" s="49"/>
      <c r="K21" s="11">
        <v>4761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43399</v>
      </c>
      <c r="B22" s="8" t="s">
        <v>62</v>
      </c>
      <c r="C22" s="109" t="s">
        <v>63</v>
      </c>
      <c r="D22" s="10"/>
      <c r="E22" s="10">
        <f t="shared" si="5"/>
        <v>0</v>
      </c>
      <c r="F22" s="122">
        <v>49759.48</v>
      </c>
      <c r="G22" s="10">
        <f t="shared" si="7"/>
        <v>0</v>
      </c>
      <c r="H22" s="10">
        <f t="shared" si="6"/>
        <v>0</v>
      </c>
      <c r="I22" s="10"/>
      <c r="J22" s="49" t="s">
        <v>59</v>
      </c>
      <c r="K22" s="11">
        <v>6864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43417</v>
      </c>
      <c r="B23" s="110" t="s">
        <v>67</v>
      </c>
      <c r="C23" s="109" t="s">
        <v>61</v>
      </c>
      <c r="D23" s="10"/>
      <c r="E23" s="10">
        <f t="shared" si="5"/>
        <v>0</v>
      </c>
      <c r="F23" s="122"/>
      <c r="G23" s="10">
        <f t="shared" si="7"/>
        <v>0</v>
      </c>
      <c r="H23" s="10">
        <f t="shared" si="6"/>
        <v>0</v>
      </c>
      <c r="I23" s="10"/>
      <c r="J23" s="49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43446</v>
      </c>
      <c r="B24" s="8" t="s">
        <v>64</v>
      </c>
      <c r="C24" s="109" t="s">
        <v>63</v>
      </c>
      <c r="D24" s="9"/>
      <c r="E24" s="10">
        <f t="shared" ref="E24:E38" si="8">+D24</f>
        <v>0</v>
      </c>
      <c r="F24" s="122">
        <v>270400</v>
      </c>
      <c r="G24" s="10">
        <f t="shared" si="7"/>
        <v>0</v>
      </c>
      <c r="H24" s="10">
        <f t="shared" si="6"/>
        <v>0</v>
      </c>
      <c r="I24" s="10"/>
      <c r="J24" s="49" t="s">
        <v>59</v>
      </c>
      <c r="K24" s="11">
        <v>6864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43474</v>
      </c>
      <c r="B25" s="110" t="s">
        <v>68</v>
      </c>
      <c r="C25" s="109" t="s">
        <v>61</v>
      </c>
      <c r="D25" s="10"/>
      <c r="E25" s="10">
        <f t="shared" si="8"/>
        <v>0</v>
      </c>
      <c r="F25" s="122"/>
      <c r="G25" s="10">
        <f t="shared" si="7"/>
        <v>0</v>
      </c>
      <c r="H25" s="10">
        <f t="shared" si="6"/>
        <v>0</v>
      </c>
      <c r="I25" s="10"/>
      <c r="J25" s="49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43483</v>
      </c>
      <c r="B26" s="110" t="s">
        <v>69</v>
      </c>
      <c r="C26" s="109" t="s">
        <v>61</v>
      </c>
      <c r="D26" s="10"/>
      <c r="E26" s="10">
        <f>+D26</f>
        <v>0</v>
      </c>
      <c r="F26" s="122"/>
      <c r="G26" s="10">
        <f>IF(J26&gt;0,0,F26)</f>
        <v>0</v>
      </c>
      <c r="H26" s="10">
        <f>+D26</f>
        <v>0</v>
      </c>
      <c r="I26" s="10"/>
      <c r="J26" s="49"/>
      <c r="K26" s="11"/>
      <c r="L26" s="10">
        <v>20407.22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43474</v>
      </c>
      <c r="B27" s="8" t="s">
        <v>65</v>
      </c>
      <c r="C27" s="109" t="s">
        <v>63</v>
      </c>
      <c r="D27" s="10"/>
      <c r="E27" s="10">
        <f t="shared" si="8"/>
        <v>0</v>
      </c>
      <c r="F27" s="122">
        <v>440.67</v>
      </c>
      <c r="G27" s="10">
        <f t="shared" si="7"/>
        <v>0</v>
      </c>
      <c r="H27" s="10">
        <f t="shared" si="6"/>
        <v>0</v>
      </c>
      <c r="I27" s="10"/>
      <c r="J27" s="49" t="s">
        <v>59</v>
      </c>
      <c r="K27" s="11">
        <v>6864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f>+A27</f>
        <v>43474</v>
      </c>
      <c r="B28" s="8" t="s">
        <v>66</v>
      </c>
      <c r="C28" s="109" t="s">
        <v>63</v>
      </c>
      <c r="D28" s="10">
        <v>300000</v>
      </c>
      <c r="E28" s="10">
        <f t="shared" si="8"/>
        <v>300000</v>
      </c>
      <c r="F28" s="122"/>
      <c r="G28" s="10">
        <f t="shared" si="7"/>
        <v>0</v>
      </c>
      <c r="H28" s="10">
        <f t="shared" si="6"/>
        <v>300000</v>
      </c>
      <c r="I28" s="10"/>
      <c r="J28" s="49"/>
      <c r="K28" s="11">
        <v>4667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f>+A28</f>
        <v>43474</v>
      </c>
      <c r="B29" s="110" t="s">
        <v>71</v>
      </c>
      <c r="C29" s="109" t="s">
        <v>63</v>
      </c>
      <c r="D29" s="10">
        <f>3268443-D21</f>
        <v>2828443</v>
      </c>
      <c r="E29" s="10">
        <f t="shared" si="8"/>
        <v>2828443</v>
      </c>
      <c r="F29" s="122"/>
      <c r="G29" s="10">
        <f t="shared" si="7"/>
        <v>0</v>
      </c>
      <c r="H29" s="10">
        <f t="shared" si="6"/>
        <v>2828443</v>
      </c>
      <c r="I29" s="10"/>
      <c r="J29" s="49"/>
      <c r="K29" s="11">
        <v>4761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43374</v>
      </c>
      <c r="B30" s="111" t="s">
        <v>72</v>
      </c>
      <c r="C30" s="109" t="s">
        <v>81</v>
      </c>
      <c r="D30" s="10"/>
      <c r="E30" s="10">
        <f t="shared" si="8"/>
        <v>0</v>
      </c>
      <c r="F30" s="122">
        <f>17.76+17.76</f>
        <v>35.520000000000003</v>
      </c>
      <c r="G30" s="10">
        <f t="shared" si="7"/>
        <v>35.520000000000003</v>
      </c>
      <c r="H30" s="10">
        <f t="shared" si="6"/>
        <v>0</v>
      </c>
      <c r="I30" s="10"/>
      <c r="J30" s="49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43496</v>
      </c>
      <c r="B31" s="110" t="s">
        <v>73</v>
      </c>
      <c r="C31" s="109" t="s">
        <v>61</v>
      </c>
      <c r="D31" s="10"/>
      <c r="E31" s="10">
        <f t="shared" si="8"/>
        <v>0</v>
      </c>
      <c r="F31" s="122"/>
      <c r="G31" s="10">
        <f t="shared" si="7"/>
        <v>0</v>
      </c>
      <c r="H31" s="10">
        <f t="shared" si="6"/>
        <v>0</v>
      </c>
      <c r="I31" s="10">
        <v>20407.22</v>
      </c>
      <c r="J31" s="49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43507</v>
      </c>
      <c r="B32" s="110" t="s">
        <v>74</v>
      </c>
      <c r="C32" s="109" t="s">
        <v>61</v>
      </c>
      <c r="D32" s="10"/>
      <c r="E32" s="10">
        <f t="shared" si="8"/>
        <v>0</v>
      </c>
      <c r="F32" s="122"/>
      <c r="G32" s="10">
        <f t="shared" si="7"/>
        <v>0</v>
      </c>
      <c r="H32" s="10">
        <f t="shared" si="6"/>
        <v>0</v>
      </c>
      <c r="I32" s="10"/>
      <c r="J32" s="49"/>
      <c r="K32" s="11"/>
      <c r="L32" s="10">
        <v>476.19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43525</v>
      </c>
      <c r="B33" s="8" t="s">
        <v>75</v>
      </c>
      <c r="C33" s="109" t="s">
        <v>109</v>
      </c>
      <c r="D33" s="10"/>
      <c r="E33" s="10">
        <f t="shared" si="8"/>
        <v>0</v>
      </c>
      <c r="F33" s="122"/>
      <c r="G33" s="10">
        <v>3268443</v>
      </c>
      <c r="H33" s="10">
        <f t="shared" si="6"/>
        <v>0</v>
      </c>
      <c r="I33" s="10"/>
      <c r="J33" s="49" t="s">
        <v>76</v>
      </c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43532</v>
      </c>
      <c r="B34" s="8" t="s">
        <v>77</v>
      </c>
      <c r="C34" s="109" t="s">
        <v>63</v>
      </c>
      <c r="D34" s="10"/>
      <c r="E34" s="10">
        <f t="shared" si="8"/>
        <v>0</v>
      </c>
      <c r="F34" s="122">
        <v>113215.15</v>
      </c>
      <c r="G34" s="10">
        <f t="shared" si="7"/>
        <v>0</v>
      </c>
      <c r="H34" s="10">
        <f t="shared" si="6"/>
        <v>0</v>
      </c>
      <c r="I34" s="10"/>
      <c r="J34" s="49" t="s">
        <v>59</v>
      </c>
      <c r="K34" s="11">
        <v>6864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43529</v>
      </c>
      <c r="B35" s="110" t="s">
        <v>78</v>
      </c>
      <c r="C35" s="109" t="s">
        <v>61</v>
      </c>
      <c r="D35" s="10"/>
      <c r="E35" s="10">
        <f t="shared" si="8"/>
        <v>0</v>
      </c>
      <c r="F35" s="122"/>
      <c r="G35" s="10">
        <f t="shared" si="7"/>
        <v>0</v>
      </c>
      <c r="H35" s="10">
        <f t="shared" si="6"/>
        <v>0</v>
      </c>
      <c r="I35" s="10">
        <v>476.19</v>
      </c>
      <c r="J35" s="49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43536</v>
      </c>
      <c r="B36" s="110" t="s">
        <v>79</v>
      </c>
      <c r="C36" s="109" t="s">
        <v>61</v>
      </c>
      <c r="D36" s="10"/>
      <c r="E36" s="10">
        <f t="shared" si="8"/>
        <v>0</v>
      </c>
      <c r="F36" s="122"/>
      <c r="G36" s="10">
        <f t="shared" ref="G36:G50" si="9">IF(J36&gt;0,0,F36)</f>
        <v>0</v>
      </c>
      <c r="H36" s="10">
        <f t="shared" ref="H36:H50" si="10">+D36</f>
        <v>0</v>
      </c>
      <c r="I36" s="10"/>
      <c r="J36" s="49"/>
      <c r="K36" s="11"/>
      <c r="L36" s="10">
        <v>113215.15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43542</v>
      </c>
      <c r="B37" s="8" t="s">
        <v>80</v>
      </c>
      <c r="C37" s="109" t="s">
        <v>63</v>
      </c>
      <c r="D37" s="10"/>
      <c r="E37" s="10">
        <f t="shared" si="8"/>
        <v>0</v>
      </c>
      <c r="F37" s="122">
        <v>471462.91</v>
      </c>
      <c r="G37" s="10">
        <f t="shared" si="9"/>
        <v>0</v>
      </c>
      <c r="H37" s="10">
        <f t="shared" si="10"/>
        <v>0</v>
      </c>
      <c r="I37" s="10"/>
      <c r="J37" s="49" t="s">
        <v>76</v>
      </c>
      <c r="K37" s="11">
        <v>6864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43545</v>
      </c>
      <c r="B38" s="8" t="s">
        <v>82</v>
      </c>
      <c r="C38" s="109" t="s">
        <v>109</v>
      </c>
      <c r="D38" s="10"/>
      <c r="E38" s="10">
        <f t="shared" si="8"/>
        <v>0</v>
      </c>
      <c r="F38" s="122"/>
      <c r="G38" s="10">
        <v>86000</v>
      </c>
      <c r="H38" s="10">
        <f t="shared" si="10"/>
        <v>0</v>
      </c>
      <c r="I38" s="10"/>
      <c r="J38" s="49" t="s">
        <v>83</v>
      </c>
      <c r="K38" s="11">
        <v>6849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43557</v>
      </c>
      <c r="B39" s="110" t="s">
        <v>84</v>
      </c>
      <c r="C39" s="109" t="s">
        <v>61</v>
      </c>
      <c r="D39" s="10"/>
      <c r="E39" s="10">
        <f t="shared" ref="E39:E54" si="11">+D39</f>
        <v>0</v>
      </c>
      <c r="F39" s="122"/>
      <c r="G39" s="10">
        <f t="shared" si="9"/>
        <v>0</v>
      </c>
      <c r="H39" s="10">
        <f t="shared" si="10"/>
        <v>0</v>
      </c>
      <c r="I39" s="10">
        <v>113215.15</v>
      </c>
      <c r="J39" s="49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43565</v>
      </c>
      <c r="B40" s="110" t="s">
        <v>85</v>
      </c>
      <c r="C40" s="109" t="s">
        <v>61</v>
      </c>
      <c r="D40" s="10"/>
      <c r="E40" s="10">
        <f t="shared" si="11"/>
        <v>0</v>
      </c>
      <c r="F40" s="122"/>
      <c r="G40" s="10">
        <f t="shared" si="9"/>
        <v>0</v>
      </c>
      <c r="H40" s="10">
        <f t="shared" si="10"/>
        <v>0</v>
      </c>
      <c r="I40" s="10"/>
      <c r="J40" s="49"/>
      <c r="K40" s="11"/>
      <c r="L40" s="10">
        <v>471462.91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43570</v>
      </c>
      <c r="B41" s="8" t="s">
        <v>86</v>
      </c>
      <c r="C41" s="109" t="s">
        <v>63</v>
      </c>
      <c r="D41" s="10"/>
      <c r="E41" s="10">
        <f t="shared" si="11"/>
        <v>0</v>
      </c>
      <c r="F41" s="122">
        <v>342740</v>
      </c>
      <c r="G41" s="10">
        <f t="shared" si="9"/>
        <v>0</v>
      </c>
      <c r="H41" s="10">
        <f t="shared" si="10"/>
        <v>0</v>
      </c>
      <c r="I41" s="10"/>
      <c r="J41" s="49" t="s">
        <v>76</v>
      </c>
      <c r="K41" s="11">
        <v>6864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x14ac:dyDescent="0.2">
      <c r="A42" s="53">
        <v>43586</v>
      </c>
      <c r="B42" s="54" t="s">
        <v>87</v>
      </c>
      <c r="C42" s="119" t="s">
        <v>81</v>
      </c>
      <c r="D42" s="12">
        <f>8000000-D21-D29</f>
        <v>4731557</v>
      </c>
      <c r="E42" s="10">
        <f t="shared" si="11"/>
        <v>4731557</v>
      </c>
      <c r="F42" s="124"/>
      <c r="G42" s="12"/>
      <c r="H42" s="10">
        <f t="shared" si="10"/>
        <v>4731557</v>
      </c>
      <c r="I42" s="12"/>
      <c r="K42" s="92">
        <v>4761</v>
      </c>
    </row>
    <row r="43" spans="1:254" s="12" customFormat="1" ht="14.1" customHeight="1" x14ac:dyDescent="0.2">
      <c r="A43" s="7">
        <v>43594</v>
      </c>
      <c r="B43" s="110" t="s">
        <v>94</v>
      </c>
      <c r="C43" s="109" t="s">
        <v>61</v>
      </c>
      <c r="D43" s="10"/>
      <c r="E43" s="10">
        <f t="shared" si="11"/>
        <v>0</v>
      </c>
      <c r="F43" s="122"/>
      <c r="G43" s="10">
        <f t="shared" si="9"/>
        <v>0</v>
      </c>
      <c r="H43" s="10">
        <f t="shared" si="10"/>
        <v>0</v>
      </c>
      <c r="I43" s="10"/>
      <c r="J43" s="49"/>
      <c r="K43" s="11"/>
      <c r="L43" s="10">
        <v>342740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43600</v>
      </c>
      <c r="B44" s="48" t="s">
        <v>95</v>
      </c>
      <c r="C44" s="109" t="s">
        <v>63</v>
      </c>
      <c r="D44" s="10"/>
      <c r="E44" s="10">
        <f t="shared" si="11"/>
        <v>0</v>
      </c>
      <c r="F44" s="122">
        <v>8000</v>
      </c>
      <c r="G44" s="10">
        <f t="shared" si="9"/>
        <v>0</v>
      </c>
      <c r="H44" s="10">
        <f t="shared" si="10"/>
        <v>0</v>
      </c>
      <c r="I44" s="10"/>
      <c r="J44" s="49" t="s">
        <v>83</v>
      </c>
      <c r="K44" s="11">
        <v>6849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43607</v>
      </c>
      <c r="B45" s="8" t="s">
        <v>96</v>
      </c>
      <c r="C45" s="109" t="s">
        <v>63</v>
      </c>
      <c r="D45" s="10"/>
      <c r="E45" s="10">
        <f t="shared" si="11"/>
        <v>0</v>
      </c>
      <c r="F45" s="122">
        <v>292728.69</v>
      </c>
      <c r="G45" s="10">
        <f t="shared" si="9"/>
        <v>0</v>
      </c>
      <c r="H45" s="10">
        <f t="shared" si="10"/>
        <v>0</v>
      </c>
      <c r="I45" s="10"/>
      <c r="J45" s="49" t="s">
        <v>76</v>
      </c>
      <c r="K45" s="11">
        <v>6864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43604</v>
      </c>
      <c r="B46" s="110" t="s">
        <v>97</v>
      </c>
      <c r="C46" s="109" t="s">
        <v>61</v>
      </c>
      <c r="D46" s="10"/>
      <c r="E46" s="10">
        <f t="shared" si="11"/>
        <v>0</v>
      </c>
      <c r="F46" s="122"/>
      <c r="G46" s="10">
        <f t="shared" si="9"/>
        <v>0</v>
      </c>
      <c r="H46" s="10">
        <f t="shared" si="10"/>
        <v>0</v>
      </c>
      <c r="I46" s="10">
        <v>471462.91</v>
      </c>
      <c r="J46" s="49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43623</v>
      </c>
      <c r="B47" s="118" t="s">
        <v>98</v>
      </c>
      <c r="C47" s="109" t="s">
        <v>81</v>
      </c>
      <c r="D47" s="10"/>
      <c r="E47" s="10">
        <f>+D47</f>
        <v>0</v>
      </c>
      <c r="F47" s="122">
        <v>10000</v>
      </c>
      <c r="G47" s="10">
        <f>IF(J47&gt;0,0,F47)</f>
        <v>0</v>
      </c>
      <c r="H47" s="10">
        <f t="shared" si="10"/>
        <v>0</v>
      </c>
      <c r="I47" s="10"/>
      <c r="J47" s="49" t="s">
        <v>83</v>
      </c>
      <c r="K47" s="11">
        <v>6864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43628</v>
      </c>
      <c r="B48" s="85" t="s">
        <v>99</v>
      </c>
      <c r="C48" s="109" t="s">
        <v>61</v>
      </c>
      <c r="D48" s="10"/>
      <c r="E48" s="10">
        <f t="shared" si="11"/>
        <v>0</v>
      </c>
      <c r="F48" s="122"/>
      <c r="G48" s="10">
        <f t="shared" si="9"/>
        <v>0</v>
      </c>
      <c r="H48" s="10">
        <f t="shared" si="10"/>
        <v>0</v>
      </c>
      <c r="I48" s="10"/>
      <c r="J48" s="49"/>
      <c r="K48" s="11"/>
      <c r="L48" s="10">
        <v>310728.69</v>
      </c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43642</v>
      </c>
      <c r="B49" s="8" t="s">
        <v>100</v>
      </c>
      <c r="C49" s="109" t="s">
        <v>56</v>
      </c>
      <c r="D49" s="10"/>
      <c r="E49" s="10">
        <f t="shared" si="11"/>
        <v>0</v>
      </c>
      <c r="F49" s="122">
        <v>511278.3</v>
      </c>
      <c r="G49" s="10">
        <f t="shared" si="9"/>
        <v>0</v>
      </c>
      <c r="H49" s="10">
        <f t="shared" si="10"/>
        <v>0</v>
      </c>
      <c r="I49" s="10"/>
      <c r="J49" s="49" t="s">
        <v>76</v>
      </c>
      <c r="K49" s="11">
        <v>6864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43643</v>
      </c>
      <c r="B50" s="8" t="s">
        <v>101</v>
      </c>
      <c r="C50" s="109" t="s">
        <v>56</v>
      </c>
      <c r="D50" s="10"/>
      <c r="E50" s="10">
        <f t="shared" si="11"/>
        <v>0</v>
      </c>
      <c r="F50" s="122">
        <v>386334.6</v>
      </c>
      <c r="G50" s="10">
        <f t="shared" si="9"/>
        <v>0</v>
      </c>
      <c r="H50" s="10">
        <f t="shared" si="10"/>
        <v>0</v>
      </c>
      <c r="I50" s="10"/>
      <c r="J50" s="49" t="s">
        <v>76</v>
      </c>
      <c r="K50" s="11">
        <v>6864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 t="s">
        <v>102</v>
      </c>
      <c r="B51" s="110" t="s">
        <v>111</v>
      </c>
      <c r="C51" s="109" t="s">
        <v>61</v>
      </c>
      <c r="D51" s="10"/>
      <c r="E51" s="10">
        <f t="shared" si="11"/>
        <v>0</v>
      </c>
      <c r="F51" s="122"/>
      <c r="G51" s="10">
        <f t="shared" ref="G51:G66" si="12">IF(J51&gt;0,0,F51)</f>
        <v>0</v>
      </c>
      <c r="H51" s="10">
        <f t="shared" ref="H51:H66" si="13">+D51</f>
        <v>0</v>
      </c>
      <c r="I51" s="10"/>
      <c r="J51" s="49"/>
      <c r="K51" s="11"/>
      <c r="L51" s="10">
        <v>897612.9</v>
      </c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 t="s">
        <v>102</v>
      </c>
      <c r="B52" s="8" t="s">
        <v>103</v>
      </c>
      <c r="C52" s="109" t="s">
        <v>81</v>
      </c>
      <c r="D52" s="10"/>
      <c r="E52" s="10">
        <f t="shared" si="11"/>
        <v>0</v>
      </c>
      <c r="F52" s="122">
        <v>6000</v>
      </c>
      <c r="G52" s="10">
        <f t="shared" si="12"/>
        <v>0</v>
      </c>
      <c r="H52" s="10">
        <f t="shared" si="13"/>
        <v>0</v>
      </c>
      <c r="I52" s="10"/>
      <c r="J52" s="49" t="s">
        <v>83</v>
      </c>
      <c r="K52" s="11">
        <v>6864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 t="s">
        <v>102</v>
      </c>
      <c r="B53" s="110" t="s">
        <v>104</v>
      </c>
      <c r="C53" s="109" t="s">
        <v>61</v>
      </c>
      <c r="D53" s="10"/>
      <c r="E53" s="10">
        <f t="shared" si="11"/>
        <v>0</v>
      </c>
      <c r="F53" s="122"/>
      <c r="G53" s="10">
        <f t="shared" si="12"/>
        <v>0</v>
      </c>
      <c r="H53" s="10">
        <f t="shared" si="13"/>
        <v>0</v>
      </c>
      <c r="I53" s="10"/>
      <c r="J53" s="49"/>
      <c r="K53" s="11"/>
      <c r="L53" s="10">
        <v>6000</v>
      </c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 t="s">
        <v>102</v>
      </c>
      <c r="B54" s="8" t="s">
        <v>105</v>
      </c>
      <c r="C54" s="109" t="s">
        <v>56</v>
      </c>
      <c r="D54" s="10"/>
      <c r="E54" s="10">
        <f t="shared" si="11"/>
        <v>0</v>
      </c>
      <c r="F54" s="122">
        <f>6.85+9.88</f>
        <v>16.73</v>
      </c>
      <c r="G54" s="10">
        <f t="shared" si="12"/>
        <v>16.73</v>
      </c>
      <c r="H54" s="10">
        <f t="shared" si="13"/>
        <v>0</v>
      </c>
      <c r="I54" s="10"/>
      <c r="J54" s="49"/>
      <c r="K54" s="11">
        <v>6879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 t="s">
        <v>102</v>
      </c>
      <c r="B55" s="110" t="s">
        <v>106</v>
      </c>
      <c r="C55" s="109" t="s">
        <v>61</v>
      </c>
      <c r="D55" s="10"/>
      <c r="E55" s="10">
        <f t="shared" ref="E55:E70" si="14">+D55</f>
        <v>0</v>
      </c>
      <c r="F55" s="122"/>
      <c r="G55" s="10">
        <f t="shared" si="12"/>
        <v>0</v>
      </c>
      <c r="H55" s="10">
        <f t="shared" si="13"/>
        <v>0</v>
      </c>
      <c r="I55" s="10"/>
      <c r="J55" s="49"/>
      <c r="K55" s="11"/>
      <c r="L55" s="10">
        <v>16.73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43617</v>
      </c>
      <c r="B56" s="8" t="s">
        <v>107</v>
      </c>
      <c r="C56" s="109" t="s">
        <v>56</v>
      </c>
      <c r="D56" s="10"/>
      <c r="E56" s="10">
        <f t="shared" si="14"/>
        <v>0</v>
      </c>
      <c r="F56" s="122">
        <v>453013</v>
      </c>
      <c r="G56" s="10">
        <f t="shared" si="12"/>
        <v>453013</v>
      </c>
      <c r="H56" s="10">
        <f t="shared" si="13"/>
        <v>0</v>
      </c>
      <c r="I56" s="10"/>
      <c r="J56" s="49"/>
      <c r="K56" s="11">
        <v>6284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 t="s">
        <v>102</v>
      </c>
      <c r="B57" s="8" t="s">
        <v>108</v>
      </c>
      <c r="C57" s="109" t="s">
        <v>56</v>
      </c>
      <c r="D57" s="10"/>
      <c r="E57" s="10">
        <f t="shared" si="14"/>
        <v>0</v>
      </c>
      <c r="F57" s="122">
        <f>26.65+81.23</f>
        <v>107.88</v>
      </c>
      <c r="G57" s="10">
        <f t="shared" si="12"/>
        <v>107.88</v>
      </c>
      <c r="H57" s="10">
        <f t="shared" si="13"/>
        <v>0</v>
      </c>
      <c r="I57" s="10"/>
      <c r="J57" s="49"/>
      <c r="K57" s="11">
        <v>6879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43641</v>
      </c>
      <c r="B58" s="110" t="s">
        <v>110</v>
      </c>
      <c r="C58" s="109" t="s">
        <v>61</v>
      </c>
      <c r="D58" s="10"/>
      <c r="E58" s="10">
        <f t="shared" si="14"/>
        <v>0</v>
      </c>
      <c r="F58" s="122"/>
      <c r="G58" s="10">
        <f t="shared" si="12"/>
        <v>0</v>
      </c>
      <c r="H58" s="10">
        <f t="shared" si="13"/>
        <v>0</v>
      </c>
      <c r="I58" s="10">
        <v>310728.69</v>
      </c>
      <c r="J58" s="49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 t="s">
        <v>102</v>
      </c>
      <c r="B59" s="110" t="s">
        <v>112</v>
      </c>
      <c r="C59" s="109" t="s">
        <v>61</v>
      </c>
      <c r="D59" s="10"/>
      <c r="E59" s="10">
        <f t="shared" si="14"/>
        <v>0</v>
      </c>
      <c r="F59" s="122"/>
      <c r="G59" s="10">
        <f t="shared" si="12"/>
        <v>0</v>
      </c>
      <c r="H59" s="10">
        <f t="shared" si="13"/>
        <v>0</v>
      </c>
      <c r="I59" s="10"/>
      <c r="J59" s="49"/>
      <c r="K59" s="11"/>
      <c r="L59" s="10">
        <v>453120.88</v>
      </c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2" t="s">
        <v>48</v>
      </c>
      <c r="D60" s="10"/>
      <c r="E60" s="10">
        <f t="shared" si="14"/>
        <v>0</v>
      </c>
      <c r="F60" s="122"/>
      <c r="G60" s="10">
        <f t="shared" si="12"/>
        <v>0</v>
      </c>
      <c r="H60" s="10">
        <f t="shared" si="13"/>
        <v>0</v>
      </c>
      <c r="I60" s="10"/>
      <c r="J60" s="49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45" t="s">
        <v>113</v>
      </c>
      <c r="B61" s="8"/>
      <c r="C61" s="52" t="s">
        <v>48</v>
      </c>
      <c r="D61" s="10"/>
      <c r="E61" s="10">
        <f t="shared" si="14"/>
        <v>0</v>
      </c>
      <c r="F61" s="122"/>
      <c r="G61" s="10">
        <f t="shared" si="12"/>
        <v>0</v>
      </c>
      <c r="H61" s="10">
        <f t="shared" si="13"/>
        <v>0</v>
      </c>
      <c r="I61" s="10"/>
      <c r="J61" s="49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43691</v>
      </c>
      <c r="B62" s="8" t="s">
        <v>114</v>
      </c>
      <c r="C62" s="109" t="s">
        <v>133</v>
      </c>
      <c r="D62" s="10"/>
      <c r="E62" s="10">
        <f t="shared" si="14"/>
        <v>0</v>
      </c>
      <c r="F62" s="122">
        <v>324377.55</v>
      </c>
      <c r="G62" s="10">
        <f t="shared" si="12"/>
        <v>0</v>
      </c>
      <c r="H62" s="10">
        <f t="shared" si="13"/>
        <v>0</v>
      </c>
      <c r="I62" s="10"/>
      <c r="J62" s="49" t="s">
        <v>76</v>
      </c>
      <c r="K62" s="11">
        <v>6864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43671</v>
      </c>
      <c r="B63" s="110" t="s">
        <v>115</v>
      </c>
      <c r="C63" s="109" t="s">
        <v>61</v>
      </c>
      <c r="D63" s="10"/>
      <c r="E63" s="10">
        <f t="shared" si="14"/>
        <v>0</v>
      </c>
      <c r="F63" s="122"/>
      <c r="G63" s="10">
        <f t="shared" si="12"/>
        <v>0</v>
      </c>
      <c r="H63" s="10">
        <f t="shared" si="13"/>
        <v>0</v>
      </c>
      <c r="I63" s="10">
        <v>6000</v>
      </c>
      <c r="J63" s="49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43679</v>
      </c>
      <c r="B64" s="110" t="s">
        <v>116</v>
      </c>
      <c r="C64" s="109" t="s">
        <v>61</v>
      </c>
      <c r="D64" s="10"/>
      <c r="E64" s="10">
        <f t="shared" si="14"/>
        <v>0</v>
      </c>
      <c r="F64" s="122"/>
      <c r="G64" s="10">
        <f t="shared" si="12"/>
        <v>0</v>
      </c>
      <c r="H64" s="10">
        <f t="shared" si="13"/>
        <v>0</v>
      </c>
      <c r="I64" s="10">
        <v>16.73</v>
      </c>
      <c r="J64" s="49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43689</v>
      </c>
      <c r="B65" s="110" t="s">
        <v>117</v>
      </c>
      <c r="C65" s="109" t="s">
        <v>61</v>
      </c>
      <c r="D65" s="10"/>
      <c r="E65" s="10">
        <f t="shared" si="14"/>
        <v>0</v>
      </c>
      <c r="F65" s="122"/>
      <c r="G65" s="10">
        <f t="shared" si="12"/>
        <v>0</v>
      </c>
      <c r="H65" s="10">
        <f t="shared" si="13"/>
        <v>0</v>
      </c>
      <c r="I65" s="10">
        <v>342740</v>
      </c>
      <c r="J65" s="49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43696</v>
      </c>
      <c r="B66" s="110" t="s">
        <v>118</v>
      </c>
      <c r="C66" s="109" t="s">
        <v>61</v>
      </c>
      <c r="D66" s="10"/>
      <c r="E66" s="10">
        <f t="shared" si="14"/>
        <v>0</v>
      </c>
      <c r="F66" s="122"/>
      <c r="G66" s="10">
        <f t="shared" si="12"/>
        <v>0</v>
      </c>
      <c r="H66" s="10">
        <f t="shared" si="13"/>
        <v>0</v>
      </c>
      <c r="I66" s="10">
        <v>897612.9</v>
      </c>
      <c r="J66" s="49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43696</v>
      </c>
      <c r="B67" s="110" t="s">
        <v>119</v>
      </c>
      <c r="C67" s="109" t="s">
        <v>61</v>
      </c>
      <c r="D67" s="10"/>
      <c r="E67" s="10">
        <f t="shared" si="14"/>
        <v>0</v>
      </c>
      <c r="F67" s="122"/>
      <c r="G67" s="10">
        <f t="shared" ref="G67:G78" si="15">IF(J67&gt;0,0,F67)</f>
        <v>0</v>
      </c>
      <c r="H67" s="10">
        <f t="shared" ref="H67:H78" si="16">+D67</f>
        <v>0</v>
      </c>
      <c r="I67" s="10">
        <v>453120.88</v>
      </c>
      <c r="J67" s="49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43705</v>
      </c>
      <c r="B68" s="8" t="s">
        <v>120</v>
      </c>
      <c r="C68" s="109" t="s">
        <v>109</v>
      </c>
      <c r="D68" s="10"/>
      <c r="E68" s="10">
        <f t="shared" si="14"/>
        <v>0</v>
      </c>
      <c r="F68" s="122"/>
      <c r="G68" s="10">
        <v>9508</v>
      </c>
      <c r="H68" s="10">
        <f t="shared" si="16"/>
        <v>0</v>
      </c>
      <c r="I68" s="10"/>
      <c r="J68" s="49" t="s">
        <v>76</v>
      </c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43724</v>
      </c>
      <c r="B69" s="8" t="s">
        <v>121</v>
      </c>
      <c r="C69" s="109" t="s">
        <v>133</v>
      </c>
      <c r="D69" s="10"/>
      <c r="E69" s="10">
        <f t="shared" si="14"/>
        <v>0</v>
      </c>
      <c r="F69" s="122">
        <v>1000</v>
      </c>
      <c r="G69" s="10">
        <f t="shared" si="15"/>
        <v>0</v>
      </c>
      <c r="H69" s="10">
        <f t="shared" si="16"/>
        <v>0</v>
      </c>
      <c r="I69" s="10"/>
      <c r="J69" s="49" t="s">
        <v>83</v>
      </c>
      <c r="K69" s="11">
        <v>6864</v>
      </c>
      <c r="L69" s="10"/>
      <c r="M69" s="10" t="s">
        <v>174</v>
      </c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f>+A69</f>
        <v>43724</v>
      </c>
      <c r="B70" s="8" t="s">
        <v>122</v>
      </c>
      <c r="C70" s="123" t="s">
        <v>133</v>
      </c>
      <c r="D70" s="10">
        <v>50000000</v>
      </c>
      <c r="E70" s="10">
        <f t="shared" si="14"/>
        <v>50000000</v>
      </c>
      <c r="F70" s="122"/>
      <c r="G70" s="10">
        <f t="shared" si="15"/>
        <v>0</v>
      </c>
      <c r="H70" s="10">
        <f t="shared" si="16"/>
        <v>50000000</v>
      </c>
      <c r="I70" s="10"/>
      <c r="J70" s="49"/>
      <c r="K70" s="11">
        <v>4667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f>+A70</f>
        <v>43724</v>
      </c>
      <c r="B71" s="8" t="s">
        <v>123</v>
      </c>
      <c r="C71" s="109" t="s">
        <v>133</v>
      </c>
      <c r="D71" s="10">
        <v>-1758826</v>
      </c>
      <c r="E71" s="10">
        <f t="shared" ref="E71:E80" si="17">+D71</f>
        <v>-1758826</v>
      </c>
      <c r="F71" s="122"/>
      <c r="G71" s="10">
        <f t="shared" si="15"/>
        <v>0</v>
      </c>
      <c r="H71" s="10">
        <f t="shared" si="16"/>
        <v>-1758826</v>
      </c>
      <c r="I71" s="10"/>
      <c r="J71" s="49"/>
      <c r="K71" s="11">
        <v>4663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f>+A71</f>
        <v>43724</v>
      </c>
      <c r="B72" s="8" t="s">
        <v>124</v>
      </c>
      <c r="C72" s="109" t="s">
        <v>133</v>
      </c>
      <c r="D72" s="10"/>
      <c r="E72" s="10">
        <f t="shared" si="17"/>
        <v>0</v>
      </c>
      <c r="F72" s="122">
        <v>22651</v>
      </c>
      <c r="G72" s="10">
        <f t="shared" si="15"/>
        <v>22651</v>
      </c>
      <c r="H72" s="10">
        <f t="shared" si="16"/>
        <v>0</v>
      </c>
      <c r="I72" s="10"/>
      <c r="J72" s="49"/>
      <c r="K72" s="11">
        <v>6870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43724</v>
      </c>
      <c r="B73" s="8" t="s">
        <v>125</v>
      </c>
      <c r="C73" s="109" t="s">
        <v>133</v>
      </c>
      <c r="D73" s="10"/>
      <c r="E73" s="10">
        <f t="shared" si="17"/>
        <v>0</v>
      </c>
      <c r="F73" s="122">
        <v>420</v>
      </c>
      <c r="G73" s="10">
        <f t="shared" si="15"/>
        <v>0</v>
      </c>
      <c r="H73" s="10">
        <f t="shared" si="16"/>
        <v>0</v>
      </c>
      <c r="I73" s="10"/>
      <c r="J73" s="49" t="s">
        <v>76</v>
      </c>
      <c r="K73" s="11">
        <v>6864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43718</v>
      </c>
      <c r="B74" s="8" t="s">
        <v>126</v>
      </c>
      <c r="C74" s="109" t="s">
        <v>133</v>
      </c>
      <c r="D74" s="10"/>
      <c r="E74" s="10">
        <f t="shared" si="17"/>
        <v>0</v>
      </c>
      <c r="F74" s="122">
        <v>1210</v>
      </c>
      <c r="G74" s="10">
        <f t="shared" si="15"/>
        <v>1210</v>
      </c>
      <c r="H74" s="10">
        <f t="shared" si="16"/>
        <v>0</v>
      </c>
      <c r="I74" s="10"/>
      <c r="J74" s="49"/>
      <c r="K74" s="11">
        <v>6861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43732</v>
      </c>
      <c r="B75" s="110" t="s">
        <v>127</v>
      </c>
      <c r="C75" s="109" t="s">
        <v>61</v>
      </c>
      <c r="D75" s="10"/>
      <c r="E75" s="10">
        <f t="shared" si="17"/>
        <v>0</v>
      </c>
      <c r="F75" s="122"/>
      <c r="G75" s="10">
        <f t="shared" si="15"/>
        <v>0</v>
      </c>
      <c r="H75" s="10">
        <f t="shared" si="16"/>
        <v>0</v>
      </c>
      <c r="I75" s="10"/>
      <c r="J75" s="49"/>
      <c r="K75" s="11"/>
      <c r="L75" s="10">
        <v>349658.55</v>
      </c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43740</v>
      </c>
      <c r="B76" s="8" t="s">
        <v>140</v>
      </c>
      <c r="C76" s="109" t="s">
        <v>133</v>
      </c>
      <c r="D76" s="10"/>
      <c r="E76" s="10">
        <f t="shared" si="17"/>
        <v>0</v>
      </c>
      <c r="F76" s="122">
        <v>10.58</v>
      </c>
      <c r="G76" s="10">
        <f t="shared" si="15"/>
        <v>10.58</v>
      </c>
      <c r="H76" s="10">
        <f t="shared" si="16"/>
        <v>0</v>
      </c>
      <c r="I76" s="10"/>
      <c r="J76" s="49"/>
      <c r="K76" s="11">
        <v>6811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43740</v>
      </c>
      <c r="B77" s="8" t="s">
        <v>140</v>
      </c>
      <c r="C77" s="109" t="s">
        <v>133</v>
      </c>
      <c r="D77" s="10"/>
      <c r="E77" s="10">
        <f t="shared" si="17"/>
        <v>0</v>
      </c>
      <c r="F77" s="122">
        <v>8.82</v>
      </c>
      <c r="G77" s="10">
        <f t="shared" si="15"/>
        <v>8.82</v>
      </c>
      <c r="H77" s="10">
        <f t="shared" si="16"/>
        <v>0</v>
      </c>
      <c r="I77" s="10"/>
      <c r="J77" s="49"/>
      <c r="K77" s="11">
        <v>6811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43740</v>
      </c>
      <c r="B78" s="8" t="s">
        <v>140</v>
      </c>
      <c r="C78" s="109" t="s">
        <v>133</v>
      </c>
      <c r="D78" s="10"/>
      <c r="E78" s="10">
        <f t="shared" si="17"/>
        <v>0</v>
      </c>
      <c r="F78" s="122">
        <v>8.93</v>
      </c>
      <c r="G78" s="10">
        <f t="shared" si="15"/>
        <v>8.93</v>
      </c>
      <c r="H78" s="10">
        <f t="shared" si="16"/>
        <v>0</v>
      </c>
      <c r="I78" s="10"/>
      <c r="J78" s="49"/>
      <c r="K78" s="11">
        <v>6811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43740</v>
      </c>
      <c r="B79" s="8" t="s">
        <v>128</v>
      </c>
      <c r="C79" s="109" t="s">
        <v>133</v>
      </c>
      <c r="D79" s="10"/>
      <c r="E79" s="10">
        <f t="shared" si="17"/>
        <v>0</v>
      </c>
      <c r="F79" s="122">
        <v>1000</v>
      </c>
      <c r="G79" s="10">
        <f t="shared" ref="G79:G92" si="18">IF(J79&gt;0,0,F79)</f>
        <v>0</v>
      </c>
      <c r="H79" s="10">
        <f t="shared" ref="H79:H92" si="19">+D79</f>
        <v>0</v>
      </c>
      <c r="I79" s="10"/>
      <c r="J79" s="49" t="s">
        <v>83</v>
      </c>
      <c r="K79" s="11">
        <v>6864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43740</v>
      </c>
      <c r="B80" s="8" t="s">
        <v>129</v>
      </c>
      <c r="C80" s="109" t="s">
        <v>133</v>
      </c>
      <c r="D80" s="10"/>
      <c r="E80" s="10">
        <f t="shared" si="17"/>
        <v>0</v>
      </c>
      <c r="F80" s="122">
        <v>2000</v>
      </c>
      <c r="G80" s="10">
        <f t="shared" si="18"/>
        <v>0</v>
      </c>
      <c r="H80" s="10">
        <f t="shared" si="19"/>
        <v>0</v>
      </c>
      <c r="I80" s="10"/>
      <c r="J80" s="49" t="s">
        <v>83</v>
      </c>
      <c r="K80" s="11">
        <v>6864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43740</v>
      </c>
      <c r="B81" s="8" t="s">
        <v>130</v>
      </c>
      <c r="C81" s="109" t="s">
        <v>133</v>
      </c>
      <c r="D81" s="10"/>
      <c r="E81" s="10">
        <f t="shared" ref="E81:E96" si="20">+D81</f>
        <v>0</v>
      </c>
      <c r="F81" s="122">
        <v>26500</v>
      </c>
      <c r="G81" s="10">
        <f t="shared" si="18"/>
        <v>0</v>
      </c>
      <c r="H81" s="10">
        <f t="shared" si="19"/>
        <v>0</v>
      </c>
      <c r="I81" s="10"/>
      <c r="J81" s="49" t="s">
        <v>131</v>
      </c>
      <c r="K81" s="11">
        <v>6864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43727</v>
      </c>
      <c r="B82" s="8" t="s">
        <v>132</v>
      </c>
      <c r="C82" s="109" t="s">
        <v>61</v>
      </c>
      <c r="D82" s="10"/>
      <c r="E82" s="10">
        <f t="shared" si="20"/>
        <v>0</v>
      </c>
      <c r="F82" s="122"/>
      <c r="G82" s="10">
        <v>434250</v>
      </c>
      <c r="H82" s="10">
        <f t="shared" si="19"/>
        <v>0</v>
      </c>
      <c r="I82" s="10"/>
      <c r="J82" s="49" t="s">
        <v>131</v>
      </c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43768</v>
      </c>
      <c r="B83" s="110" t="s">
        <v>134</v>
      </c>
      <c r="C83" s="109" t="s">
        <v>61</v>
      </c>
      <c r="D83" s="10"/>
      <c r="E83" s="10"/>
      <c r="F83" s="122"/>
      <c r="G83" s="10"/>
      <c r="H83" s="10"/>
      <c r="I83" s="10"/>
      <c r="J83" s="49"/>
      <c r="K83" s="11"/>
      <c r="L83" s="10">
        <v>29574.59</v>
      </c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43759</v>
      </c>
      <c r="B84" s="110" t="s">
        <v>135</v>
      </c>
      <c r="C84" s="109" t="s">
        <v>61</v>
      </c>
      <c r="D84" s="10"/>
      <c r="E84" s="10">
        <f t="shared" si="20"/>
        <v>0</v>
      </c>
      <c r="F84" s="122"/>
      <c r="G84" s="10">
        <f t="shared" si="18"/>
        <v>0</v>
      </c>
      <c r="H84" s="10">
        <f t="shared" si="19"/>
        <v>0</v>
      </c>
      <c r="I84" s="10">
        <v>349658.55</v>
      </c>
      <c r="J84" s="49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43774</v>
      </c>
      <c r="B85" s="8" t="s">
        <v>136</v>
      </c>
      <c r="C85" s="109" t="s">
        <v>133</v>
      </c>
      <c r="D85" s="10"/>
      <c r="E85" s="10">
        <f t="shared" si="20"/>
        <v>0</v>
      </c>
      <c r="F85" s="122">
        <v>114952</v>
      </c>
      <c r="G85" s="10">
        <f t="shared" si="18"/>
        <v>114952</v>
      </c>
      <c r="H85" s="10">
        <f t="shared" si="19"/>
        <v>0</v>
      </c>
      <c r="I85" s="10"/>
      <c r="J85" s="49"/>
      <c r="K85" s="11">
        <v>6865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43790</v>
      </c>
      <c r="B86" s="8" t="s">
        <v>137</v>
      </c>
      <c r="C86" s="109" t="s">
        <v>133</v>
      </c>
      <c r="D86" s="10"/>
      <c r="E86" s="10">
        <f t="shared" si="20"/>
        <v>0</v>
      </c>
      <c r="F86" s="122">
        <v>23000</v>
      </c>
      <c r="G86" s="10">
        <f t="shared" si="18"/>
        <v>0</v>
      </c>
      <c r="H86" s="10">
        <f t="shared" si="19"/>
        <v>0</v>
      </c>
      <c r="I86" s="10"/>
      <c r="J86" s="49" t="s">
        <v>138</v>
      </c>
      <c r="K86" s="11">
        <v>6819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43804</v>
      </c>
      <c r="B87" s="8" t="s">
        <v>139</v>
      </c>
      <c r="C87" s="109" t="s">
        <v>109</v>
      </c>
      <c r="D87" s="10"/>
      <c r="E87" s="10">
        <f t="shared" si="20"/>
        <v>0</v>
      </c>
      <c r="F87" s="122"/>
      <c r="G87" s="10">
        <v>41812.5</v>
      </c>
      <c r="H87" s="10">
        <f t="shared" si="19"/>
        <v>0</v>
      </c>
      <c r="I87" s="10"/>
      <c r="J87" s="49" t="s">
        <v>138</v>
      </c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43808</v>
      </c>
      <c r="B88" s="8" t="s">
        <v>141</v>
      </c>
      <c r="C88" s="109" t="s">
        <v>133</v>
      </c>
      <c r="D88" s="10"/>
      <c r="E88" s="10">
        <f t="shared" si="20"/>
        <v>0</v>
      </c>
      <c r="F88" s="122">
        <v>2500</v>
      </c>
      <c r="G88" s="10">
        <f t="shared" si="18"/>
        <v>0</v>
      </c>
      <c r="H88" s="10">
        <f t="shared" si="19"/>
        <v>0</v>
      </c>
      <c r="I88" s="10"/>
      <c r="J88" s="49" t="s">
        <v>131</v>
      </c>
      <c r="K88" s="11">
        <v>6849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43801</v>
      </c>
      <c r="B89" s="110" t="s">
        <v>142</v>
      </c>
      <c r="C89" s="109" t="s">
        <v>61</v>
      </c>
      <c r="D89" s="10"/>
      <c r="E89" s="10">
        <f t="shared" si="20"/>
        <v>0</v>
      </c>
      <c r="F89" s="122"/>
      <c r="G89" s="10">
        <f t="shared" si="18"/>
        <v>0</v>
      </c>
      <c r="H89" s="10">
        <f t="shared" si="19"/>
        <v>0</v>
      </c>
      <c r="I89" s="10">
        <v>29574.59</v>
      </c>
      <c r="J89" s="49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43810</v>
      </c>
      <c r="B90" s="8" t="s">
        <v>143</v>
      </c>
      <c r="C90" s="109" t="s">
        <v>133</v>
      </c>
      <c r="D90" s="10"/>
      <c r="E90" s="10">
        <f t="shared" si="20"/>
        <v>0</v>
      </c>
      <c r="F90" s="122">
        <v>18544.509999999998</v>
      </c>
      <c r="G90" s="10">
        <f t="shared" si="18"/>
        <v>18544.509999999998</v>
      </c>
      <c r="H90" s="10">
        <f t="shared" si="19"/>
        <v>0</v>
      </c>
      <c r="I90" s="10"/>
      <c r="J90" s="49"/>
      <c r="K90" s="11">
        <v>6819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43815</v>
      </c>
      <c r="B91" s="110" t="s">
        <v>144</v>
      </c>
      <c r="C91" s="109" t="s">
        <v>61</v>
      </c>
      <c r="D91" s="10"/>
      <c r="E91" s="10">
        <f t="shared" si="20"/>
        <v>0</v>
      </c>
      <c r="F91" s="122"/>
      <c r="G91" s="10">
        <f t="shared" si="18"/>
        <v>0</v>
      </c>
      <c r="H91" s="10">
        <f t="shared" si="19"/>
        <v>0</v>
      </c>
      <c r="I91" s="10"/>
      <c r="J91" s="49"/>
      <c r="K91" s="11"/>
      <c r="L91" s="10">
        <v>158918.85</v>
      </c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43812</v>
      </c>
      <c r="B92" s="8" t="s">
        <v>145</v>
      </c>
      <c r="C92" s="109" t="s">
        <v>133</v>
      </c>
      <c r="D92" s="10"/>
      <c r="E92" s="10">
        <f t="shared" si="20"/>
        <v>0</v>
      </c>
      <c r="F92" s="122">
        <v>307133</v>
      </c>
      <c r="G92" s="10">
        <f t="shared" si="18"/>
        <v>0</v>
      </c>
      <c r="H92" s="10">
        <f t="shared" si="19"/>
        <v>0</v>
      </c>
      <c r="I92" s="10"/>
      <c r="J92" s="49" t="s">
        <v>76</v>
      </c>
      <c r="K92" s="11">
        <v>6864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43817</v>
      </c>
      <c r="B93" s="8" t="s">
        <v>146</v>
      </c>
      <c r="C93" s="109" t="s">
        <v>133</v>
      </c>
      <c r="D93" s="10"/>
      <c r="E93" s="10">
        <f t="shared" si="20"/>
        <v>0</v>
      </c>
      <c r="F93" s="122">
        <v>42663.5</v>
      </c>
      <c r="G93" s="10">
        <f t="shared" ref="G93:G108" si="21">IF(J93&gt;0,0,F93)</f>
        <v>0</v>
      </c>
      <c r="H93" s="10">
        <f t="shared" ref="H93:H138" si="22">+D93</f>
        <v>0</v>
      </c>
      <c r="I93" s="10"/>
      <c r="J93" s="49" t="s">
        <v>138</v>
      </c>
      <c r="K93" s="11">
        <v>6819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43826</v>
      </c>
      <c r="B94" s="8" t="s">
        <v>147</v>
      </c>
      <c r="C94" s="109" t="s">
        <v>133</v>
      </c>
      <c r="D94" s="10"/>
      <c r="E94" s="10">
        <f t="shared" si="20"/>
        <v>0</v>
      </c>
      <c r="F94" s="122">
        <v>23021.74</v>
      </c>
      <c r="G94" s="10">
        <f t="shared" si="21"/>
        <v>0</v>
      </c>
      <c r="H94" s="10">
        <f t="shared" si="22"/>
        <v>0</v>
      </c>
      <c r="I94" s="10"/>
      <c r="J94" s="49" t="s">
        <v>76</v>
      </c>
      <c r="K94" s="11">
        <v>6864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43829</v>
      </c>
      <c r="B95" s="8" t="s">
        <v>148</v>
      </c>
      <c r="C95" s="109" t="s">
        <v>133</v>
      </c>
      <c r="D95" s="10"/>
      <c r="E95" s="10">
        <f t="shared" si="20"/>
        <v>0</v>
      </c>
      <c r="F95" s="122">
        <f>330+110</f>
        <v>440</v>
      </c>
      <c r="G95" s="10">
        <f t="shared" si="21"/>
        <v>440</v>
      </c>
      <c r="H95" s="10">
        <f t="shared" si="22"/>
        <v>0</v>
      </c>
      <c r="I95" s="10"/>
      <c r="J95" s="49"/>
      <c r="K95" s="11">
        <v>6861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43817</v>
      </c>
      <c r="B96" s="8" t="s">
        <v>149</v>
      </c>
      <c r="C96" s="109" t="s">
        <v>133</v>
      </c>
      <c r="D96" s="10"/>
      <c r="E96" s="10">
        <f t="shared" si="20"/>
        <v>0</v>
      </c>
      <c r="F96" s="122">
        <v>103.92</v>
      </c>
      <c r="G96" s="10">
        <f t="shared" si="21"/>
        <v>103.92</v>
      </c>
      <c r="H96" s="10">
        <f t="shared" si="22"/>
        <v>0</v>
      </c>
      <c r="I96" s="10"/>
      <c r="J96" s="49"/>
      <c r="K96" s="11">
        <v>6879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43800</v>
      </c>
      <c r="B97" s="8" t="s">
        <v>150</v>
      </c>
      <c r="C97" s="109" t="s">
        <v>61</v>
      </c>
      <c r="D97" s="10"/>
      <c r="E97" s="10">
        <f t="shared" ref="E97:E137" si="23">+D97</f>
        <v>0</v>
      </c>
      <c r="F97" s="122"/>
      <c r="G97" s="10">
        <v>41133000</v>
      </c>
      <c r="H97" s="10">
        <f t="shared" si="22"/>
        <v>0</v>
      </c>
      <c r="I97" s="10"/>
      <c r="J97" s="49" t="s">
        <v>152</v>
      </c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43770</v>
      </c>
      <c r="B98" s="8" t="s">
        <v>151</v>
      </c>
      <c r="C98" s="109" t="s">
        <v>109</v>
      </c>
      <c r="D98" s="10"/>
      <c r="E98" s="10">
        <f t="shared" si="23"/>
        <v>0</v>
      </c>
      <c r="F98" s="122"/>
      <c r="G98" s="10">
        <v>23851</v>
      </c>
      <c r="H98" s="10">
        <f t="shared" si="22"/>
        <v>0</v>
      </c>
      <c r="I98" s="10"/>
      <c r="J98" s="49" t="s">
        <v>138</v>
      </c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43844</v>
      </c>
      <c r="B99" s="110" t="s">
        <v>160</v>
      </c>
      <c r="C99" s="109" t="s">
        <v>61</v>
      </c>
      <c r="D99" s="10"/>
      <c r="E99" s="10">
        <f t="shared" si="23"/>
        <v>0</v>
      </c>
      <c r="F99" s="122"/>
      <c r="G99" s="10">
        <f t="shared" si="21"/>
        <v>0</v>
      </c>
      <c r="H99" s="10">
        <f t="shared" si="22"/>
        <v>0</v>
      </c>
      <c r="I99" s="10"/>
      <c r="J99" s="49"/>
      <c r="K99" s="11"/>
      <c r="L99" s="10">
        <v>0</v>
      </c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43860</v>
      </c>
      <c r="B100" s="8" t="s">
        <v>153</v>
      </c>
      <c r="C100" s="109" t="s">
        <v>133</v>
      </c>
      <c r="D100" s="10"/>
      <c r="E100" s="10">
        <f t="shared" si="23"/>
        <v>0</v>
      </c>
      <c r="F100" s="122">
        <v>2500</v>
      </c>
      <c r="G100" s="10">
        <f t="shared" si="21"/>
        <v>0</v>
      </c>
      <c r="H100" s="10">
        <f t="shared" si="22"/>
        <v>0</v>
      </c>
      <c r="I100" s="10"/>
      <c r="J100" s="49" t="s">
        <v>131</v>
      </c>
      <c r="K100" s="11">
        <v>6849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43860</v>
      </c>
      <c r="B101" s="8" t="s">
        <v>154</v>
      </c>
      <c r="C101" s="109" t="s">
        <v>133</v>
      </c>
      <c r="D101" s="10"/>
      <c r="E101" s="10">
        <f t="shared" si="23"/>
        <v>0</v>
      </c>
      <c r="F101" s="122">
        <v>7500</v>
      </c>
      <c r="G101" s="10">
        <f t="shared" si="21"/>
        <v>0</v>
      </c>
      <c r="H101" s="10">
        <f t="shared" si="22"/>
        <v>0</v>
      </c>
      <c r="I101" s="10"/>
      <c r="J101" s="49" t="s">
        <v>131</v>
      </c>
      <c r="K101" s="11">
        <v>6849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43862</v>
      </c>
      <c r="B102" s="110" t="s">
        <v>155</v>
      </c>
      <c r="C102" s="109" t="s">
        <v>133</v>
      </c>
      <c r="D102" s="10"/>
      <c r="E102" s="10">
        <f t="shared" si="23"/>
        <v>0</v>
      </c>
      <c r="F102" s="122">
        <v>24404.97</v>
      </c>
      <c r="G102" s="10">
        <f t="shared" si="21"/>
        <v>24404.97</v>
      </c>
      <c r="H102" s="10">
        <f t="shared" si="22"/>
        <v>0</v>
      </c>
      <c r="I102" s="10"/>
      <c r="J102" s="49"/>
      <c r="K102" s="11">
        <v>6872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43846</v>
      </c>
      <c r="B103" s="110" t="s">
        <v>156</v>
      </c>
      <c r="C103" s="109" t="s">
        <v>61</v>
      </c>
      <c r="D103" s="10"/>
      <c r="E103" s="10">
        <f t="shared" si="23"/>
        <v>0</v>
      </c>
      <c r="F103" s="122"/>
      <c r="G103" s="10">
        <f t="shared" si="21"/>
        <v>0</v>
      </c>
      <c r="H103" s="10">
        <f t="shared" si="22"/>
        <v>0</v>
      </c>
      <c r="I103" s="10">
        <v>158918.85</v>
      </c>
      <c r="J103" s="49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43867</v>
      </c>
      <c r="B104" s="8" t="s">
        <v>157</v>
      </c>
      <c r="C104" s="109" t="s">
        <v>133</v>
      </c>
      <c r="D104" s="10"/>
      <c r="E104" s="10">
        <f t="shared" si="23"/>
        <v>0</v>
      </c>
      <c r="F104" s="122">
        <v>23021.74</v>
      </c>
      <c r="G104" s="10">
        <f t="shared" si="21"/>
        <v>0</v>
      </c>
      <c r="H104" s="10">
        <f t="shared" si="22"/>
        <v>0</v>
      </c>
      <c r="I104" s="10"/>
      <c r="J104" s="49" t="s">
        <v>76</v>
      </c>
      <c r="K104" s="11">
        <v>6861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>
        <v>43881</v>
      </c>
      <c r="B105" s="110" t="s">
        <v>159</v>
      </c>
      <c r="C105" s="109" t="s">
        <v>61</v>
      </c>
      <c r="E105" s="10">
        <f t="shared" si="23"/>
        <v>0</v>
      </c>
      <c r="F105" s="122"/>
      <c r="G105" s="10">
        <f t="shared" si="21"/>
        <v>0</v>
      </c>
      <c r="H105" s="10">
        <f t="shared" si="22"/>
        <v>0</v>
      </c>
      <c r="I105" s="10">
        <v>-3153932.66</v>
      </c>
      <c r="J105" s="49"/>
      <c r="K105" s="11"/>
      <c r="L105" s="10">
        <v>-3153932.66</v>
      </c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f>+A105</f>
        <v>43881</v>
      </c>
      <c r="B106" s="8" t="s">
        <v>161</v>
      </c>
      <c r="C106" s="109" t="s">
        <v>133</v>
      </c>
      <c r="D106" s="10">
        <v>-8000000</v>
      </c>
      <c r="E106" s="10">
        <f t="shared" si="23"/>
        <v>-8000000</v>
      </c>
      <c r="F106" s="122"/>
      <c r="G106" s="10">
        <f t="shared" si="21"/>
        <v>0</v>
      </c>
      <c r="H106" s="10">
        <f t="shared" si="22"/>
        <v>-8000000</v>
      </c>
      <c r="I106" s="10"/>
      <c r="J106" s="49"/>
      <c r="K106" s="11">
        <v>4761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43874</v>
      </c>
      <c r="B107" s="8" t="s">
        <v>163</v>
      </c>
      <c r="C107" s="109" t="s">
        <v>133</v>
      </c>
      <c r="D107" s="10"/>
      <c r="E107" s="10">
        <f t="shared" si="23"/>
        <v>0</v>
      </c>
      <c r="F107" s="122">
        <v>110</v>
      </c>
      <c r="G107" s="10">
        <f t="shared" si="21"/>
        <v>0</v>
      </c>
      <c r="H107" s="10">
        <f t="shared" si="22"/>
        <v>0</v>
      </c>
      <c r="I107" s="10"/>
      <c r="J107" s="49" t="s">
        <v>164</v>
      </c>
      <c r="K107" s="11">
        <v>6861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43879</v>
      </c>
      <c r="B108" s="8" t="s">
        <v>165</v>
      </c>
      <c r="C108" s="109" t="s">
        <v>133</v>
      </c>
      <c r="D108" s="10"/>
      <c r="E108" s="10">
        <f t="shared" si="23"/>
        <v>0</v>
      </c>
      <c r="F108" s="122">
        <v>110929.85</v>
      </c>
      <c r="G108" s="10">
        <f t="shared" si="21"/>
        <v>0</v>
      </c>
      <c r="H108" s="10">
        <f t="shared" si="22"/>
        <v>0</v>
      </c>
      <c r="I108" s="10"/>
      <c r="J108" s="49" t="s">
        <v>166</v>
      </c>
      <c r="K108" s="11">
        <v>6811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43879</v>
      </c>
      <c r="B109" s="8" t="s">
        <v>167</v>
      </c>
      <c r="C109" s="109" t="s">
        <v>133</v>
      </c>
      <c r="D109" s="10"/>
      <c r="E109" s="10">
        <f t="shared" si="23"/>
        <v>0</v>
      </c>
      <c r="F109" s="122">
        <v>2107667.2000000002</v>
      </c>
      <c r="G109" s="10">
        <f t="shared" ref="G109:G136" si="24">IF(J109&gt;0,0,F109)</f>
        <v>0</v>
      </c>
      <c r="H109" s="10">
        <f t="shared" si="22"/>
        <v>0</v>
      </c>
      <c r="I109" s="10"/>
      <c r="J109" s="49" t="s">
        <v>152</v>
      </c>
      <c r="K109" s="11">
        <v>6811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43879</v>
      </c>
      <c r="B110" s="8" t="s">
        <v>168</v>
      </c>
      <c r="C110" s="109" t="s">
        <v>133</v>
      </c>
      <c r="D110" s="10"/>
      <c r="E110" s="10">
        <f t="shared" si="23"/>
        <v>0</v>
      </c>
      <c r="F110" s="122">
        <v>34588.300000000003</v>
      </c>
      <c r="G110" s="10">
        <f t="shared" si="24"/>
        <v>0</v>
      </c>
      <c r="H110" s="10">
        <f t="shared" si="22"/>
        <v>0</v>
      </c>
      <c r="I110" s="10"/>
      <c r="J110" s="49" t="s">
        <v>152</v>
      </c>
      <c r="K110" s="11">
        <v>6811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43879</v>
      </c>
      <c r="B111" s="8" t="s">
        <v>169</v>
      </c>
      <c r="C111" s="109" t="s">
        <v>133</v>
      </c>
      <c r="D111" s="10"/>
      <c r="E111" s="10">
        <f t="shared" si="23"/>
        <v>0</v>
      </c>
      <c r="F111" s="122">
        <v>657177.44999999995</v>
      </c>
      <c r="G111" s="10">
        <f t="shared" si="24"/>
        <v>0</v>
      </c>
      <c r="H111" s="10">
        <f t="shared" si="22"/>
        <v>0</v>
      </c>
      <c r="I111" s="10"/>
      <c r="J111" s="49" t="s">
        <v>152</v>
      </c>
      <c r="K111" s="11">
        <v>6811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43880</v>
      </c>
      <c r="B112" s="8" t="s">
        <v>170</v>
      </c>
      <c r="C112" s="109" t="s">
        <v>133</v>
      </c>
      <c r="D112" s="10"/>
      <c r="E112" s="10">
        <f t="shared" si="23"/>
        <v>0</v>
      </c>
      <c r="F112" s="122">
        <v>6297.78</v>
      </c>
      <c r="G112" s="10">
        <f t="shared" si="24"/>
        <v>6297.78</v>
      </c>
      <c r="H112" s="10">
        <f t="shared" si="22"/>
        <v>0</v>
      </c>
      <c r="I112" s="10"/>
      <c r="J112" s="49"/>
      <c r="K112" s="11">
        <v>6811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43881</v>
      </c>
      <c r="B113" s="8" t="s">
        <v>171</v>
      </c>
      <c r="C113" s="109" t="s">
        <v>133</v>
      </c>
      <c r="D113" s="10"/>
      <c r="E113" s="10">
        <f t="shared" si="23"/>
        <v>0</v>
      </c>
      <c r="F113" s="122">
        <v>29511.17</v>
      </c>
      <c r="G113" s="10">
        <f t="shared" si="24"/>
        <v>0</v>
      </c>
      <c r="H113" s="10">
        <f t="shared" si="22"/>
        <v>0</v>
      </c>
      <c r="I113" s="10"/>
      <c r="J113" s="49" t="s">
        <v>76</v>
      </c>
      <c r="K113" s="11">
        <v>6861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43891</v>
      </c>
      <c r="B114" s="8" t="s">
        <v>172</v>
      </c>
      <c r="C114" s="109" t="s">
        <v>61</v>
      </c>
      <c r="D114" s="10"/>
      <c r="E114" s="10">
        <f t="shared" si="23"/>
        <v>0</v>
      </c>
      <c r="F114" s="122"/>
      <c r="G114" s="10">
        <v>278260</v>
      </c>
      <c r="H114" s="10">
        <f t="shared" si="22"/>
        <v>0</v>
      </c>
      <c r="I114" s="10"/>
      <c r="J114" s="49" t="s">
        <v>173</v>
      </c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43893</v>
      </c>
      <c r="B115" s="8" t="s">
        <v>175</v>
      </c>
      <c r="C115" s="109" t="s">
        <v>133</v>
      </c>
      <c r="D115" s="10"/>
      <c r="E115" s="10">
        <f t="shared" si="23"/>
        <v>0</v>
      </c>
      <c r="F115" s="122">
        <v>7500</v>
      </c>
      <c r="G115" s="10">
        <f t="shared" si="24"/>
        <v>0</v>
      </c>
      <c r="H115" s="10">
        <f t="shared" si="22"/>
        <v>0</v>
      </c>
      <c r="I115" s="10"/>
      <c r="J115" s="49" t="s">
        <v>131</v>
      </c>
      <c r="K115" s="11">
        <v>6849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43888</v>
      </c>
      <c r="B116" s="8" t="s">
        <v>176</v>
      </c>
      <c r="C116" s="109" t="s">
        <v>133</v>
      </c>
      <c r="D116" s="10"/>
      <c r="E116" s="10">
        <f t="shared" si="23"/>
        <v>0</v>
      </c>
      <c r="F116" s="122">
        <v>2818.1</v>
      </c>
      <c r="G116" s="10">
        <f t="shared" si="24"/>
        <v>0</v>
      </c>
      <c r="H116" s="10">
        <f t="shared" si="22"/>
        <v>0</v>
      </c>
      <c r="I116" s="10"/>
      <c r="J116" s="49" t="s">
        <v>173</v>
      </c>
      <c r="K116" s="11">
        <v>6864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43895</v>
      </c>
      <c r="B117" s="8" t="s">
        <v>177</v>
      </c>
      <c r="C117" s="109" t="s">
        <v>133</v>
      </c>
      <c r="D117" s="10"/>
      <c r="E117" s="10">
        <f t="shared" si="23"/>
        <v>0</v>
      </c>
      <c r="F117" s="122">
        <v>4366.25</v>
      </c>
      <c r="G117" s="10">
        <f t="shared" si="24"/>
        <v>4366.25</v>
      </c>
      <c r="H117" s="10">
        <f t="shared" si="22"/>
        <v>0</v>
      </c>
      <c r="I117" s="10"/>
      <c r="J117" s="49"/>
      <c r="K117" s="11">
        <v>6811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43907</v>
      </c>
      <c r="B118" s="8" t="s">
        <v>178</v>
      </c>
      <c r="C118" s="109" t="s">
        <v>133</v>
      </c>
      <c r="D118" s="10"/>
      <c r="E118" s="10">
        <f t="shared" si="23"/>
        <v>0</v>
      </c>
      <c r="F118" s="122">
        <v>3767</v>
      </c>
      <c r="G118" s="10">
        <f t="shared" si="24"/>
        <v>3767</v>
      </c>
      <c r="H118" s="10">
        <f t="shared" si="22"/>
        <v>0</v>
      </c>
      <c r="I118" s="10"/>
      <c r="J118" s="49"/>
      <c r="K118" s="11">
        <v>6811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43908</v>
      </c>
      <c r="B119" s="8" t="s">
        <v>179</v>
      </c>
      <c r="C119" s="109" t="s">
        <v>133</v>
      </c>
      <c r="D119" s="10"/>
      <c r="E119" s="10">
        <f t="shared" si="23"/>
        <v>0</v>
      </c>
      <c r="F119" s="122">
        <v>23021.74</v>
      </c>
      <c r="G119" s="10">
        <f t="shared" si="24"/>
        <v>0</v>
      </c>
      <c r="H119" s="10">
        <f t="shared" si="22"/>
        <v>0</v>
      </c>
      <c r="I119" s="10"/>
      <c r="J119" s="49" t="s">
        <v>76</v>
      </c>
      <c r="K119" s="11">
        <v>6861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43916</v>
      </c>
      <c r="B120" s="8" t="s">
        <v>180</v>
      </c>
      <c r="C120" s="109" t="s">
        <v>133</v>
      </c>
      <c r="D120" s="10"/>
      <c r="E120" s="10">
        <f t="shared" si="23"/>
        <v>0</v>
      </c>
      <c r="F120" s="122">
        <v>5699.35</v>
      </c>
      <c r="G120" s="10">
        <f t="shared" si="24"/>
        <v>5699.35</v>
      </c>
      <c r="H120" s="10">
        <f t="shared" si="22"/>
        <v>0</v>
      </c>
      <c r="I120" s="10"/>
      <c r="J120" s="49"/>
      <c r="K120" s="11">
        <v>6819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43921</v>
      </c>
      <c r="B121" s="8" t="s">
        <v>207</v>
      </c>
      <c r="C121" s="109" t="s">
        <v>133</v>
      </c>
      <c r="D121" s="10"/>
      <c r="E121" s="10">
        <f t="shared" si="23"/>
        <v>0</v>
      </c>
      <c r="F121" s="122">
        <v>20355.77</v>
      </c>
      <c r="G121" s="10">
        <f t="shared" si="24"/>
        <v>20355.77</v>
      </c>
      <c r="H121" s="10">
        <f t="shared" si="22"/>
        <v>0</v>
      </c>
      <c r="I121" s="10"/>
      <c r="J121" s="49"/>
      <c r="K121" s="11">
        <v>6819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43929</v>
      </c>
      <c r="B122" s="8" t="s">
        <v>181</v>
      </c>
      <c r="C122" s="109" t="s">
        <v>133</v>
      </c>
      <c r="D122" s="10"/>
      <c r="E122" s="10">
        <f t="shared" si="23"/>
        <v>0</v>
      </c>
      <c r="F122" s="122">
        <v>12086.9</v>
      </c>
      <c r="G122" s="10">
        <f t="shared" si="24"/>
        <v>0</v>
      </c>
      <c r="H122" s="10">
        <f t="shared" si="22"/>
        <v>0</v>
      </c>
      <c r="I122" s="10"/>
      <c r="J122" s="49" t="s">
        <v>173</v>
      </c>
      <c r="K122" s="11">
        <v>6864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43928</v>
      </c>
      <c r="B123" s="8" t="s">
        <v>182</v>
      </c>
      <c r="C123" s="109" t="s">
        <v>133</v>
      </c>
      <c r="D123" s="10"/>
      <c r="E123" s="10"/>
      <c r="F123" s="122">
        <v>1237461.23</v>
      </c>
      <c r="G123" s="10"/>
      <c r="H123" s="10"/>
      <c r="I123" s="10"/>
      <c r="J123" s="49" t="s">
        <v>152</v>
      </c>
      <c r="K123" s="11">
        <v>6811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43928</v>
      </c>
      <c r="B124" s="8" t="s">
        <v>183</v>
      </c>
      <c r="C124" s="109" t="s">
        <v>133</v>
      </c>
      <c r="D124" s="10"/>
      <c r="E124" s="10"/>
      <c r="F124" s="122">
        <v>65129.55</v>
      </c>
      <c r="G124" s="10"/>
      <c r="H124" s="10"/>
      <c r="I124" s="10"/>
      <c r="J124" s="49" t="s">
        <v>152</v>
      </c>
      <c r="K124" s="11">
        <v>6811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43930</v>
      </c>
      <c r="B125" s="8" t="s">
        <v>184</v>
      </c>
      <c r="C125" s="109" t="s">
        <v>133</v>
      </c>
      <c r="D125" s="10"/>
      <c r="E125" s="10"/>
      <c r="F125" s="122">
        <v>110</v>
      </c>
      <c r="G125" s="10"/>
      <c r="H125" s="10"/>
      <c r="I125" s="10"/>
      <c r="J125" s="49"/>
      <c r="K125" s="11">
        <v>6861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43938</v>
      </c>
      <c r="B126" s="8" t="s">
        <v>185</v>
      </c>
      <c r="C126" s="109" t="s">
        <v>133</v>
      </c>
      <c r="D126" s="10"/>
      <c r="E126" s="10"/>
      <c r="F126" s="122">
        <v>7500</v>
      </c>
      <c r="G126" s="10"/>
      <c r="H126" s="10"/>
      <c r="I126" s="10"/>
      <c r="J126" s="49" t="s">
        <v>131</v>
      </c>
      <c r="K126" s="11">
        <v>6849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43938</v>
      </c>
      <c r="B127" s="8" t="s">
        <v>186</v>
      </c>
      <c r="C127" s="109" t="s">
        <v>133</v>
      </c>
      <c r="D127" s="10"/>
      <c r="E127" s="10"/>
      <c r="F127" s="122">
        <v>9500</v>
      </c>
      <c r="G127" s="10"/>
      <c r="H127" s="10"/>
      <c r="I127" s="10"/>
      <c r="J127" s="49" t="s">
        <v>131</v>
      </c>
      <c r="K127" s="11">
        <v>6849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43944</v>
      </c>
      <c r="B128" s="8" t="s">
        <v>187</v>
      </c>
      <c r="C128" s="109" t="s">
        <v>133</v>
      </c>
      <c r="D128" s="10"/>
      <c r="E128" s="10"/>
      <c r="F128" s="122">
        <v>23021.74</v>
      </c>
      <c r="G128" s="10"/>
      <c r="H128" s="10"/>
      <c r="I128" s="10"/>
      <c r="J128" s="49" t="s">
        <v>76</v>
      </c>
      <c r="K128" s="11">
        <v>6861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43949</v>
      </c>
      <c r="B129" s="8" t="s">
        <v>188</v>
      </c>
      <c r="C129" s="109" t="s">
        <v>133</v>
      </c>
      <c r="D129" s="10"/>
      <c r="E129" s="10"/>
      <c r="F129" s="122">
        <v>500</v>
      </c>
      <c r="G129" s="10"/>
      <c r="H129" s="10"/>
      <c r="I129" s="10"/>
      <c r="J129" s="49" t="s">
        <v>83</v>
      </c>
      <c r="K129" s="11">
        <v>6849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43949</v>
      </c>
      <c r="B130" s="8" t="s">
        <v>190</v>
      </c>
      <c r="C130" s="109" t="s">
        <v>133</v>
      </c>
      <c r="D130" s="10"/>
      <c r="E130" s="10"/>
      <c r="F130" s="122">
        <v>1631299.18</v>
      </c>
      <c r="G130" s="10"/>
      <c r="H130" s="10"/>
      <c r="I130" s="10"/>
      <c r="J130" s="49" t="s">
        <v>152</v>
      </c>
      <c r="K130" s="11">
        <v>6811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>
        <v>43949</v>
      </c>
      <c r="B131" s="12" t="s">
        <v>189</v>
      </c>
      <c r="C131" s="109" t="s">
        <v>133</v>
      </c>
      <c r="D131" s="10"/>
      <c r="E131" s="10">
        <f t="shared" si="23"/>
        <v>0</v>
      </c>
      <c r="F131" s="122">
        <v>85857.86</v>
      </c>
      <c r="G131" s="10">
        <f t="shared" si="24"/>
        <v>0</v>
      </c>
      <c r="H131" s="10">
        <f t="shared" si="22"/>
        <v>0</v>
      </c>
      <c r="I131" s="10"/>
      <c r="J131" s="49" t="s">
        <v>152</v>
      </c>
      <c r="K131" s="11">
        <v>6811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43959</v>
      </c>
      <c r="B132" s="8" t="s">
        <v>191</v>
      </c>
      <c r="C132" s="109" t="s">
        <v>133</v>
      </c>
      <c r="D132" s="10"/>
      <c r="E132" s="10">
        <f t="shared" si="23"/>
        <v>0</v>
      </c>
      <c r="F132" s="122">
        <v>12600.1</v>
      </c>
      <c r="G132" s="10">
        <f t="shared" si="24"/>
        <v>0</v>
      </c>
      <c r="H132" s="10">
        <f t="shared" si="22"/>
        <v>0</v>
      </c>
      <c r="I132" s="10"/>
      <c r="J132" s="49" t="s">
        <v>173</v>
      </c>
      <c r="K132" s="11">
        <v>6864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43956</v>
      </c>
      <c r="B133" s="8" t="s">
        <v>192</v>
      </c>
      <c r="C133" s="109" t="s">
        <v>133</v>
      </c>
      <c r="D133" s="10"/>
      <c r="E133" s="10">
        <f t="shared" si="23"/>
        <v>0</v>
      </c>
      <c r="F133" s="122">
        <v>23021.71</v>
      </c>
      <c r="G133" s="10">
        <f t="shared" si="24"/>
        <v>0</v>
      </c>
      <c r="H133" s="10">
        <f t="shared" si="22"/>
        <v>0</v>
      </c>
      <c r="I133" s="10"/>
      <c r="J133" s="49" t="s">
        <v>76</v>
      </c>
      <c r="K133" s="11">
        <v>6861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43962</v>
      </c>
      <c r="B134" s="8" t="s">
        <v>193</v>
      </c>
      <c r="C134" s="109" t="s">
        <v>133</v>
      </c>
      <c r="D134" s="10"/>
      <c r="E134" s="10">
        <f t="shared" si="23"/>
        <v>0</v>
      </c>
      <c r="F134" s="122">
        <f>110+110</f>
        <v>220</v>
      </c>
      <c r="G134" s="10">
        <v>0</v>
      </c>
      <c r="H134" s="10">
        <f t="shared" si="22"/>
        <v>0</v>
      </c>
      <c r="I134" s="10"/>
      <c r="J134" s="49"/>
      <c r="K134" s="11">
        <v>6861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43977</v>
      </c>
      <c r="B135" s="8" t="s">
        <v>194</v>
      </c>
      <c r="C135" s="109" t="s">
        <v>133</v>
      </c>
      <c r="D135" s="10"/>
      <c r="E135" s="10">
        <f t="shared" si="23"/>
        <v>0</v>
      </c>
      <c r="F135" s="122">
        <v>12682.3</v>
      </c>
      <c r="G135" s="10">
        <f t="shared" si="24"/>
        <v>0</v>
      </c>
      <c r="H135" s="10">
        <f t="shared" si="22"/>
        <v>0</v>
      </c>
      <c r="I135" s="10"/>
      <c r="J135" s="49" t="s">
        <v>173</v>
      </c>
      <c r="K135" s="11">
        <v>6864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43978</v>
      </c>
      <c r="B136" s="8" t="s">
        <v>195</v>
      </c>
      <c r="C136" s="109" t="s">
        <v>133</v>
      </c>
      <c r="D136" s="10"/>
      <c r="E136" s="10">
        <f t="shared" si="23"/>
        <v>0</v>
      </c>
      <c r="F136" s="122">
        <v>91845.9</v>
      </c>
      <c r="G136" s="10">
        <f t="shared" si="24"/>
        <v>0</v>
      </c>
      <c r="H136" s="10">
        <f t="shared" si="22"/>
        <v>0</v>
      </c>
      <c r="I136" s="10"/>
      <c r="J136" s="49" t="s">
        <v>152</v>
      </c>
      <c r="K136" s="11">
        <v>6811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43978</v>
      </c>
      <c r="B137" s="8" t="s">
        <v>196</v>
      </c>
      <c r="C137" s="109" t="s">
        <v>133</v>
      </c>
      <c r="D137" s="10"/>
      <c r="E137" s="10">
        <f t="shared" si="23"/>
        <v>0</v>
      </c>
      <c r="F137" s="122">
        <v>1745071.58</v>
      </c>
      <c r="G137" s="10">
        <f t="shared" ref="G137:G157" si="25">IF(J137&gt;0,0,F137)</f>
        <v>0</v>
      </c>
      <c r="H137" s="10">
        <f t="shared" si="22"/>
        <v>0</v>
      </c>
      <c r="I137" s="10"/>
      <c r="J137" s="49" t="s">
        <v>152</v>
      </c>
      <c r="K137" s="11">
        <v>6811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43984</v>
      </c>
      <c r="B138" s="8" t="s">
        <v>197</v>
      </c>
      <c r="C138" s="109" t="s">
        <v>133</v>
      </c>
      <c r="D138" s="10"/>
      <c r="E138" s="10">
        <f t="shared" ref="E138:E140" si="26">+D138</f>
        <v>0</v>
      </c>
      <c r="F138" s="122">
        <v>6500</v>
      </c>
      <c r="G138" s="10">
        <f t="shared" si="25"/>
        <v>0</v>
      </c>
      <c r="H138" s="10">
        <f t="shared" si="22"/>
        <v>0</v>
      </c>
      <c r="I138" s="10"/>
      <c r="J138" s="49" t="s">
        <v>131</v>
      </c>
      <c r="K138" s="11">
        <v>6849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43998</v>
      </c>
      <c r="B139" s="8" t="s">
        <v>198</v>
      </c>
      <c r="C139" s="109" t="s">
        <v>56</v>
      </c>
      <c r="D139" s="10"/>
      <c r="E139" s="10">
        <f t="shared" si="26"/>
        <v>0</v>
      </c>
      <c r="F139" s="122">
        <v>11073.75</v>
      </c>
      <c r="G139" s="10">
        <f t="shared" si="25"/>
        <v>0</v>
      </c>
      <c r="H139" s="10">
        <f t="shared" ref="H139:H158" si="27">+D139</f>
        <v>0</v>
      </c>
      <c r="I139" s="10"/>
      <c r="J139" s="49" t="s">
        <v>173</v>
      </c>
      <c r="K139" s="11">
        <v>6864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44000</v>
      </c>
      <c r="B140" s="8" t="s">
        <v>199</v>
      </c>
      <c r="C140" s="109" t="s">
        <v>56</v>
      </c>
      <c r="D140" s="10"/>
      <c r="E140" s="10">
        <f t="shared" si="26"/>
        <v>0</v>
      </c>
      <c r="F140" s="122">
        <v>23021.74</v>
      </c>
      <c r="G140" s="10">
        <f t="shared" si="25"/>
        <v>0</v>
      </c>
      <c r="H140" s="10">
        <f t="shared" si="27"/>
        <v>0</v>
      </c>
      <c r="I140" s="10"/>
      <c r="J140" s="49" t="s">
        <v>76</v>
      </c>
      <c r="K140" s="11">
        <v>6861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44000</v>
      </c>
      <c r="B141" s="8" t="s">
        <v>200</v>
      </c>
      <c r="C141" s="109" t="s">
        <v>56</v>
      </c>
      <c r="D141" s="10"/>
      <c r="E141" s="10">
        <f t="shared" ref="E141:E161" si="28">+D141</f>
        <v>0</v>
      </c>
      <c r="F141" s="122">
        <v>3000</v>
      </c>
      <c r="G141" s="10">
        <f t="shared" si="25"/>
        <v>0</v>
      </c>
      <c r="H141" s="10">
        <f t="shared" si="27"/>
        <v>0</v>
      </c>
      <c r="I141" s="10"/>
      <c r="J141" s="49" t="s">
        <v>83</v>
      </c>
      <c r="K141" s="11">
        <v>6849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44000</v>
      </c>
      <c r="B142" s="8" t="s">
        <v>201</v>
      </c>
      <c r="C142" s="109" t="s">
        <v>56</v>
      </c>
      <c r="D142" s="10"/>
      <c r="E142" s="10">
        <f t="shared" si="28"/>
        <v>0</v>
      </c>
      <c r="F142" s="122">
        <v>8500</v>
      </c>
      <c r="G142" s="10">
        <f t="shared" si="25"/>
        <v>0</v>
      </c>
      <c r="H142" s="10">
        <f t="shared" si="27"/>
        <v>0</v>
      </c>
      <c r="I142" s="10"/>
      <c r="J142" s="49" t="s">
        <v>131</v>
      </c>
      <c r="K142" s="11">
        <v>6849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f>+A142</f>
        <v>44000</v>
      </c>
      <c r="B143" s="8" t="s">
        <v>202</v>
      </c>
      <c r="C143" s="109" t="s">
        <v>215</v>
      </c>
      <c r="D143" s="10">
        <v>29645.71</v>
      </c>
      <c r="E143" s="10">
        <f t="shared" si="28"/>
        <v>29645.71</v>
      </c>
      <c r="F143" s="122"/>
      <c r="G143" s="10">
        <f t="shared" si="25"/>
        <v>0</v>
      </c>
      <c r="H143" s="10">
        <f t="shared" si="27"/>
        <v>29645.71</v>
      </c>
      <c r="I143" s="10"/>
      <c r="J143" s="49"/>
      <c r="K143" s="11">
        <v>4664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v>44006</v>
      </c>
      <c r="B144" s="8" t="s">
        <v>203</v>
      </c>
      <c r="C144" s="109" t="s">
        <v>109</v>
      </c>
      <c r="D144" s="10"/>
      <c r="E144" s="10">
        <f t="shared" si="28"/>
        <v>0</v>
      </c>
      <c r="F144" s="122"/>
      <c r="G144" s="10">
        <v>29645.71</v>
      </c>
      <c r="H144" s="10">
        <f t="shared" si="27"/>
        <v>0</v>
      </c>
      <c r="I144" s="10"/>
      <c r="J144" s="49" t="s">
        <v>152</v>
      </c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v>44008</v>
      </c>
      <c r="B145" s="12" t="s">
        <v>204</v>
      </c>
      <c r="C145" s="109" t="s">
        <v>56</v>
      </c>
      <c r="D145" s="10"/>
      <c r="E145" s="10">
        <f t="shared" si="28"/>
        <v>0</v>
      </c>
      <c r="F145" s="122">
        <v>23021.74</v>
      </c>
      <c r="G145" s="10">
        <f t="shared" si="25"/>
        <v>0</v>
      </c>
      <c r="H145" s="10">
        <f t="shared" si="27"/>
        <v>0</v>
      </c>
      <c r="I145" s="10"/>
      <c r="J145" s="49" t="s">
        <v>76</v>
      </c>
      <c r="K145" s="11">
        <v>6861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v>44012</v>
      </c>
      <c r="B146" s="8" t="s">
        <v>205</v>
      </c>
      <c r="C146" s="109" t="s">
        <v>215</v>
      </c>
      <c r="D146" s="10"/>
      <c r="E146" s="10">
        <f t="shared" si="28"/>
        <v>0</v>
      </c>
      <c r="F146" s="122">
        <v>109664.33</v>
      </c>
      <c r="G146" s="10">
        <f t="shared" si="25"/>
        <v>0</v>
      </c>
      <c r="H146" s="10">
        <f t="shared" si="27"/>
        <v>0</v>
      </c>
      <c r="I146" s="10"/>
      <c r="J146" s="49" t="s">
        <v>152</v>
      </c>
      <c r="K146" s="11">
        <v>6811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44012</v>
      </c>
      <c r="B147" s="8" t="s">
        <v>206</v>
      </c>
      <c r="C147" s="109" t="s">
        <v>215</v>
      </c>
      <c r="D147" s="10"/>
      <c r="E147" s="10">
        <f t="shared" si="28"/>
        <v>0</v>
      </c>
      <c r="F147" s="122">
        <v>2083621.74</v>
      </c>
      <c r="G147" s="10">
        <f t="shared" si="25"/>
        <v>0</v>
      </c>
      <c r="H147" s="10">
        <f t="shared" si="27"/>
        <v>0</v>
      </c>
      <c r="I147" s="10"/>
      <c r="J147" s="49" t="s">
        <v>152</v>
      </c>
      <c r="K147" s="11">
        <v>6811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 t="s">
        <v>208</v>
      </c>
      <c r="B148" s="8" t="s">
        <v>209</v>
      </c>
      <c r="C148" s="109" t="s">
        <v>215</v>
      </c>
      <c r="D148" s="10"/>
      <c r="E148" s="10">
        <f t="shared" si="28"/>
        <v>0</v>
      </c>
      <c r="F148" s="122">
        <v>500</v>
      </c>
      <c r="G148" s="10">
        <f t="shared" si="25"/>
        <v>0</v>
      </c>
      <c r="H148" s="10">
        <f t="shared" si="27"/>
        <v>0</v>
      </c>
      <c r="I148" s="10"/>
      <c r="J148" s="49" t="s">
        <v>83</v>
      </c>
      <c r="K148" s="11">
        <v>6864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 t="s">
        <v>208</v>
      </c>
      <c r="B149" s="8" t="s">
        <v>210</v>
      </c>
      <c r="C149" s="109" t="s">
        <v>215</v>
      </c>
      <c r="D149" s="10"/>
      <c r="E149" s="10">
        <f t="shared" si="28"/>
        <v>0</v>
      </c>
      <c r="F149" s="122">
        <v>8500</v>
      </c>
      <c r="G149" s="10">
        <f t="shared" si="25"/>
        <v>0</v>
      </c>
      <c r="H149" s="10">
        <f t="shared" si="27"/>
        <v>0</v>
      </c>
      <c r="I149" s="10"/>
      <c r="J149" s="49" t="s">
        <v>131</v>
      </c>
      <c r="K149" s="11">
        <v>6849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 t="s">
        <v>208</v>
      </c>
      <c r="B150" s="8" t="s">
        <v>211</v>
      </c>
      <c r="C150" s="109" t="s">
        <v>215</v>
      </c>
      <c r="D150" s="10"/>
      <c r="E150" s="10">
        <f t="shared" si="28"/>
        <v>0</v>
      </c>
      <c r="F150" s="122">
        <v>13927.6</v>
      </c>
      <c r="G150" s="10">
        <f t="shared" si="25"/>
        <v>0</v>
      </c>
      <c r="H150" s="10">
        <f t="shared" si="27"/>
        <v>0</v>
      </c>
      <c r="I150" s="10"/>
      <c r="J150" s="49" t="s">
        <v>173</v>
      </c>
      <c r="K150" s="11">
        <v>6864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 t="s">
        <v>208</v>
      </c>
      <c r="B151" s="8" t="s">
        <v>212</v>
      </c>
      <c r="C151" s="109" t="s">
        <v>215</v>
      </c>
      <c r="D151" s="10"/>
      <c r="E151" s="10">
        <f t="shared" si="28"/>
        <v>0</v>
      </c>
      <c r="F151" s="122">
        <v>42.18</v>
      </c>
      <c r="G151" s="10">
        <f t="shared" si="25"/>
        <v>42.18</v>
      </c>
      <c r="H151" s="10">
        <f t="shared" si="27"/>
        <v>0</v>
      </c>
      <c r="I151" s="10"/>
      <c r="J151" s="49"/>
      <c r="K151" s="11">
        <v>6141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 t="s">
        <v>208</v>
      </c>
      <c r="B152" s="8" t="s">
        <v>213</v>
      </c>
      <c r="C152" s="109" t="s">
        <v>215</v>
      </c>
      <c r="D152" s="10"/>
      <c r="E152" s="10">
        <f t="shared" si="28"/>
        <v>0</v>
      </c>
      <c r="F152" s="122">
        <v>84363.85</v>
      </c>
      <c r="G152" s="10">
        <f t="shared" si="25"/>
        <v>0</v>
      </c>
      <c r="H152" s="10">
        <f t="shared" si="27"/>
        <v>0</v>
      </c>
      <c r="I152" s="10"/>
      <c r="J152" s="49" t="s">
        <v>152</v>
      </c>
      <c r="K152" s="11">
        <v>6811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 t="s">
        <v>208</v>
      </c>
      <c r="B153" s="8" t="s">
        <v>214</v>
      </c>
      <c r="C153" s="109" t="s">
        <v>215</v>
      </c>
      <c r="D153" s="10"/>
      <c r="E153" s="10">
        <f t="shared" si="28"/>
        <v>0</v>
      </c>
      <c r="F153" s="122">
        <v>1602912.85</v>
      </c>
      <c r="G153" s="10">
        <f t="shared" si="25"/>
        <v>0</v>
      </c>
      <c r="H153" s="10">
        <f t="shared" si="27"/>
        <v>0</v>
      </c>
      <c r="I153" s="10"/>
      <c r="J153" s="49" t="s">
        <v>152</v>
      </c>
      <c r="K153" s="11">
        <v>6811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2"/>
      <c r="D154" s="10"/>
      <c r="E154" s="10">
        <f t="shared" si="28"/>
        <v>0</v>
      </c>
      <c r="F154" s="122"/>
      <c r="G154" s="10">
        <f t="shared" si="25"/>
        <v>0</v>
      </c>
      <c r="H154" s="10">
        <f t="shared" si="27"/>
        <v>0</v>
      </c>
      <c r="I154" s="10"/>
      <c r="J154" s="49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2"/>
      <c r="D155" s="10"/>
      <c r="E155" s="10">
        <f t="shared" si="28"/>
        <v>0</v>
      </c>
      <c r="F155" s="122"/>
      <c r="G155" s="10">
        <f t="shared" si="25"/>
        <v>0</v>
      </c>
      <c r="H155" s="10">
        <f t="shared" si="27"/>
        <v>0</v>
      </c>
      <c r="I155" s="10"/>
      <c r="J155" s="49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45" t="s">
        <v>216</v>
      </c>
      <c r="B156" s="8"/>
      <c r="C156" s="52"/>
      <c r="D156" s="10"/>
      <c r="E156" s="10">
        <f t="shared" si="28"/>
        <v>0</v>
      </c>
      <c r="F156" s="122"/>
      <c r="G156" s="10">
        <f t="shared" si="25"/>
        <v>0</v>
      </c>
      <c r="H156" s="10">
        <f t="shared" si="27"/>
        <v>0</v>
      </c>
      <c r="I156" s="10"/>
      <c r="J156" s="49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>
        <v>44063</v>
      </c>
      <c r="B157" s="8" t="s">
        <v>217</v>
      </c>
      <c r="C157" s="109" t="s">
        <v>133</v>
      </c>
      <c r="D157" s="10">
        <f>42251.62-10638.38+1007.13+10387.33</f>
        <v>43007.700000000004</v>
      </c>
      <c r="E157" s="10">
        <f t="shared" si="28"/>
        <v>43007.700000000004</v>
      </c>
      <c r="F157" s="122"/>
      <c r="G157" s="10">
        <f t="shared" si="25"/>
        <v>0</v>
      </c>
      <c r="H157" s="10">
        <f t="shared" si="27"/>
        <v>43007.700000000004</v>
      </c>
      <c r="I157" s="10"/>
      <c r="J157" s="49"/>
      <c r="K157" s="11">
        <v>4664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>
        <v>44063</v>
      </c>
      <c r="B158" s="12" t="s">
        <v>219</v>
      </c>
      <c r="C158" s="109" t="s">
        <v>61</v>
      </c>
      <c r="D158" s="10"/>
      <c r="E158" s="10">
        <f t="shared" si="28"/>
        <v>0</v>
      </c>
      <c r="F158" s="122"/>
      <c r="G158" s="10">
        <v>4594229</v>
      </c>
      <c r="H158" s="10">
        <f t="shared" si="27"/>
        <v>0</v>
      </c>
      <c r="I158" s="10"/>
      <c r="J158" s="49" t="s">
        <v>218</v>
      </c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5">
      <c r="A159" s="7">
        <v>44063</v>
      </c>
      <c r="B159" s="121" t="s">
        <v>221</v>
      </c>
      <c r="C159" s="109" t="s">
        <v>133</v>
      </c>
      <c r="D159" s="10">
        <v>2439822.35</v>
      </c>
      <c r="E159" s="10">
        <f t="shared" si="28"/>
        <v>2439822.35</v>
      </c>
      <c r="F159" s="122"/>
      <c r="G159" s="10">
        <f t="shared" ref="G159:G173" si="29">IF(J159&gt;0,0,F159)</f>
        <v>0</v>
      </c>
      <c r="H159" s="10">
        <f t="shared" ref="H159:H173" si="30">+D159</f>
        <v>2439822.35</v>
      </c>
      <c r="I159" s="10"/>
      <c r="J159" s="49"/>
      <c r="K159" s="11">
        <v>4761</v>
      </c>
      <c r="L159"/>
      <c r="M159" s="121" t="s">
        <v>162</v>
      </c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>
        <v>44056</v>
      </c>
      <c r="B160" s="8" t="s">
        <v>222</v>
      </c>
      <c r="C160" s="109" t="s">
        <v>133</v>
      </c>
      <c r="D160" s="10"/>
      <c r="E160" s="10">
        <f t="shared" si="28"/>
        <v>0</v>
      </c>
      <c r="F160" s="10">
        <v>80104.070000000007</v>
      </c>
      <c r="G160" s="10">
        <v>0</v>
      </c>
      <c r="H160" s="10">
        <f t="shared" si="30"/>
        <v>0</v>
      </c>
      <c r="I160" s="10"/>
      <c r="J160" s="49" t="s">
        <v>152</v>
      </c>
      <c r="K160" s="11">
        <v>6811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>
        <v>44056</v>
      </c>
      <c r="B161" s="8" t="s">
        <v>223</v>
      </c>
      <c r="C161" s="109" t="s">
        <v>133</v>
      </c>
      <c r="D161" s="10"/>
      <c r="E161" s="10">
        <f t="shared" si="28"/>
        <v>0</v>
      </c>
      <c r="F161" s="10">
        <v>1521977.14</v>
      </c>
      <c r="G161" s="10">
        <f t="shared" si="29"/>
        <v>0</v>
      </c>
      <c r="H161" s="10">
        <f t="shared" si="30"/>
        <v>0</v>
      </c>
      <c r="I161" s="10"/>
      <c r="J161" s="49" t="s">
        <v>152</v>
      </c>
      <c r="K161" s="11">
        <v>6811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>
        <v>44056</v>
      </c>
      <c r="B162" s="8" t="s">
        <v>224</v>
      </c>
      <c r="C162" s="109" t="s">
        <v>109</v>
      </c>
      <c r="D162" s="10"/>
      <c r="E162" s="10">
        <f t="shared" ref="E162:E177" si="31">+D162</f>
        <v>0</v>
      </c>
      <c r="F162" s="10"/>
      <c r="G162" s="10">
        <v>42251.62</v>
      </c>
      <c r="H162" s="10">
        <f t="shared" si="30"/>
        <v>0</v>
      </c>
      <c r="I162" s="10"/>
      <c r="J162" s="49" t="s">
        <v>152</v>
      </c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>
        <v>44070</v>
      </c>
      <c r="B163" s="8" t="s">
        <v>225</v>
      </c>
      <c r="C163" s="109" t="s">
        <v>133</v>
      </c>
      <c r="D163" s="10"/>
      <c r="E163" s="10">
        <f t="shared" si="31"/>
        <v>0</v>
      </c>
      <c r="F163" s="10">
        <v>23021.74</v>
      </c>
      <c r="G163" s="10">
        <f t="shared" si="29"/>
        <v>0</v>
      </c>
      <c r="H163" s="10">
        <f t="shared" si="30"/>
        <v>0</v>
      </c>
      <c r="I163" s="10"/>
      <c r="J163" s="49" t="s">
        <v>76</v>
      </c>
      <c r="K163" s="11">
        <v>6861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>
        <v>44088</v>
      </c>
      <c r="B164" s="8" t="s">
        <v>226</v>
      </c>
      <c r="C164" s="109" t="s">
        <v>133</v>
      </c>
      <c r="D164" s="10"/>
      <c r="E164" s="10">
        <f t="shared" si="31"/>
        <v>0</v>
      </c>
      <c r="F164" s="10">
        <v>90329.88</v>
      </c>
      <c r="G164" s="10">
        <f t="shared" si="29"/>
        <v>0</v>
      </c>
      <c r="H164" s="10">
        <f t="shared" si="30"/>
        <v>0</v>
      </c>
      <c r="I164" s="10"/>
      <c r="J164" s="49" t="s">
        <v>152</v>
      </c>
      <c r="K164" s="11">
        <v>6811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44088</v>
      </c>
      <c r="B165" s="8" t="s">
        <v>227</v>
      </c>
      <c r="C165" s="109" t="s">
        <v>133</v>
      </c>
      <c r="D165" s="10"/>
      <c r="E165" s="10">
        <f t="shared" si="31"/>
        <v>0</v>
      </c>
      <c r="F165" s="10">
        <v>1716267.98</v>
      </c>
      <c r="G165" s="10">
        <f t="shared" si="29"/>
        <v>0</v>
      </c>
      <c r="H165" s="10">
        <f t="shared" si="30"/>
        <v>0</v>
      </c>
      <c r="I165" s="10"/>
      <c r="J165" s="49" t="s">
        <v>152</v>
      </c>
      <c r="K165" s="11">
        <v>6811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44090</v>
      </c>
      <c r="B166" s="8" t="s">
        <v>228</v>
      </c>
      <c r="C166" s="109" t="s">
        <v>133</v>
      </c>
      <c r="D166" s="10"/>
      <c r="E166" s="10">
        <f t="shared" si="31"/>
        <v>0</v>
      </c>
      <c r="F166" s="10">
        <v>2000</v>
      </c>
      <c r="G166" s="10">
        <f t="shared" si="29"/>
        <v>0</v>
      </c>
      <c r="H166" s="10">
        <f t="shared" si="30"/>
        <v>0</v>
      </c>
      <c r="I166" s="10"/>
      <c r="J166" s="49" t="s">
        <v>83</v>
      </c>
      <c r="K166" s="11">
        <v>6849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44090</v>
      </c>
      <c r="B167" s="8" t="s">
        <v>229</v>
      </c>
      <c r="C167" s="109" t="s">
        <v>133</v>
      </c>
      <c r="D167" s="10"/>
      <c r="E167" s="10">
        <f t="shared" si="31"/>
        <v>0</v>
      </c>
      <c r="F167" s="10">
        <v>4500</v>
      </c>
      <c r="G167" s="10">
        <f t="shared" si="29"/>
        <v>0</v>
      </c>
      <c r="H167" s="10">
        <f t="shared" si="30"/>
        <v>0</v>
      </c>
      <c r="I167" s="10"/>
      <c r="J167" s="49" t="s">
        <v>131</v>
      </c>
      <c r="K167" s="11">
        <v>6849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v>44090</v>
      </c>
      <c r="B168" s="8" t="s">
        <v>230</v>
      </c>
      <c r="C168" s="109" t="s">
        <v>133</v>
      </c>
      <c r="D168" s="10"/>
      <c r="E168" s="10">
        <f t="shared" si="31"/>
        <v>0</v>
      </c>
      <c r="F168" s="10">
        <v>6500</v>
      </c>
      <c r="G168" s="10">
        <f t="shared" si="29"/>
        <v>0</v>
      </c>
      <c r="H168" s="10">
        <f t="shared" si="30"/>
        <v>0</v>
      </c>
      <c r="I168" s="10"/>
      <c r="J168" s="49" t="s">
        <v>131</v>
      </c>
      <c r="K168" s="11">
        <v>6849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v>44096</v>
      </c>
      <c r="B169" s="8" t="s">
        <v>231</v>
      </c>
      <c r="C169" s="109" t="s">
        <v>133</v>
      </c>
      <c r="D169" s="10"/>
      <c r="E169" s="10">
        <f t="shared" si="31"/>
        <v>0</v>
      </c>
      <c r="F169" s="10">
        <v>23021.74</v>
      </c>
      <c r="G169" s="10">
        <f t="shared" si="29"/>
        <v>0</v>
      </c>
      <c r="H169" s="10">
        <f t="shared" si="30"/>
        <v>0</v>
      </c>
      <c r="I169" s="10"/>
      <c r="J169" s="49" t="s">
        <v>76</v>
      </c>
      <c r="K169" s="11">
        <v>6864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44106</v>
      </c>
      <c r="B170" s="8" t="s">
        <v>232</v>
      </c>
      <c r="C170" s="109" t="s">
        <v>133</v>
      </c>
      <c r="D170" s="10"/>
      <c r="E170" s="10">
        <f t="shared" si="31"/>
        <v>0</v>
      </c>
      <c r="F170" s="10">
        <v>18000</v>
      </c>
      <c r="G170" s="10">
        <f t="shared" si="29"/>
        <v>0</v>
      </c>
      <c r="H170" s="10">
        <f t="shared" si="30"/>
        <v>0</v>
      </c>
      <c r="I170" s="10"/>
      <c r="J170" s="49" t="s">
        <v>173</v>
      </c>
      <c r="K170" s="11">
        <v>6864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44106</v>
      </c>
      <c r="B171" s="8" t="s">
        <v>233</v>
      </c>
      <c r="C171" s="109" t="s">
        <v>133</v>
      </c>
      <c r="D171" s="10"/>
      <c r="E171" s="10">
        <f t="shared" si="31"/>
        <v>0</v>
      </c>
      <c r="F171" s="10">
        <v>9107.9</v>
      </c>
      <c r="G171" s="10">
        <f t="shared" si="29"/>
        <v>0</v>
      </c>
      <c r="H171" s="10">
        <f t="shared" si="30"/>
        <v>0</v>
      </c>
      <c r="I171" s="10"/>
      <c r="J171" s="49" t="s">
        <v>173</v>
      </c>
      <c r="K171" s="11">
        <v>6864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44123</v>
      </c>
      <c r="B172" s="12" t="s">
        <v>234</v>
      </c>
      <c r="C172" s="109" t="s">
        <v>133</v>
      </c>
      <c r="D172" s="10"/>
      <c r="E172" s="10">
        <f t="shared" si="31"/>
        <v>0</v>
      </c>
      <c r="F172" s="10">
        <f>110+220</f>
        <v>330</v>
      </c>
      <c r="G172" s="10">
        <f t="shared" si="29"/>
        <v>330</v>
      </c>
      <c r="H172" s="10">
        <f t="shared" si="30"/>
        <v>0</v>
      </c>
      <c r="I172" s="10"/>
      <c r="J172" s="49"/>
      <c r="K172" s="11">
        <v>6861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44127</v>
      </c>
      <c r="B173" s="8" t="s">
        <v>235</v>
      </c>
      <c r="C173" s="109" t="s">
        <v>133</v>
      </c>
      <c r="D173" s="10"/>
      <c r="E173" s="10">
        <f t="shared" si="31"/>
        <v>0</v>
      </c>
      <c r="F173" s="10">
        <v>125089.60000000001</v>
      </c>
      <c r="G173" s="10">
        <f t="shared" si="29"/>
        <v>0</v>
      </c>
      <c r="H173" s="10">
        <f t="shared" si="30"/>
        <v>0</v>
      </c>
      <c r="I173" s="10"/>
      <c r="J173" s="49" t="s">
        <v>152</v>
      </c>
      <c r="K173" s="11">
        <v>6811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44127</v>
      </c>
      <c r="B174" s="8" t="s">
        <v>236</v>
      </c>
      <c r="C174" s="109" t="s">
        <v>133</v>
      </c>
      <c r="D174" s="10"/>
      <c r="E174" s="10">
        <f t="shared" si="31"/>
        <v>0</v>
      </c>
      <c r="F174" s="10">
        <v>2376701.4900000002</v>
      </c>
      <c r="G174" s="10">
        <f t="shared" ref="G174:G189" si="32">IF(J174&gt;0,0,F174)</f>
        <v>0</v>
      </c>
      <c r="H174" s="10">
        <f t="shared" ref="H174:H189" si="33">+D174</f>
        <v>0</v>
      </c>
      <c r="I174" s="10"/>
      <c r="J174" s="49" t="s">
        <v>152</v>
      </c>
      <c r="K174" s="11">
        <v>6811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>
        <v>44138</v>
      </c>
      <c r="B175" s="8" t="s">
        <v>237</v>
      </c>
      <c r="C175" s="109" t="s">
        <v>133</v>
      </c>
      <c r="D175" s="10"/>
      <c r="E175" s="10">
        <f t="shared" si="31"/>
        <v>0</v>
      </c>
      <c r="F175" s="10">
        <v>2188.6999999999998</v>
      </c>
      <c r="G175" s="10">
        <f t="shared" si="32"/>
        <v>0</v>
      </c>
      <c r="H175" s="10">
        <f t="shared" si="33"/>
        <v>0</v>
      </c>
      <c r="I175" s="10"/>
      <c r="J175" s="49" t="s">
        <v>173</v>
      </c>
      <c r="K175" s="11">
        <v>6864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44165</v>
      </c>
      <c r="B176" s="8" t="s">
        <v>238</v>
      </c>
      <c r="C176" s="109" t="s">
        <v>133</v>
      </c>
      <c r="D176" s="10"/>
      <c r="E176" s="10">
        <f t="shared" si="31"/>
        <v>0</v>
      </c>
      <c r="F176" s="10">
        <v>167645.29999999999</v>
      </c>
      <c r="G176" s="10">
        <f t="shared" si="32"/>
        <v>0</v>
      </c>
      <c r="H176" s="10">
        <f t="shared" si="33"/>
        <v>0</v>
      </c>
      <c r="I176" s="10"/>
      <c r="J176" s="49" t="s">
        <v>152</v>
      </c>
      <c r="K176" s="11">
        <v>6811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>
        <v>44165</v>
      </c>
      <c r="B177" s="8" t="s">
        <v>239</v>
      </c>
      <c r="C177" s="109" t="s">
        <v>133</v>
      </c>
      <c r="D177" s="10"/>
      <c r="E177" s="10">
        <f t="shared" si="31"/>
        <v>0</v>
      </c>
      <c r="F177" s="10">
        <v>3185260.45</v>
      </c>
      <c r="G177" s="10">
        <f t="shared" si="32"/>
        <v>0</v>
      </c>
      <c r="H177" s="10">
        <f t="shared" si="33"/>
        <v>0</v>
      </c>
      <c r="I177" s="10"/>
      <c r="J177" s="49" t="s">
        <v>152</v>
      </c>
      <c r="K177" s="11">
        <v>6811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44166</v>
      </c>
      <c r="B178" s="8" t="s">
        <v>240</v>
      </c>
      <c r="C178" s="109" t="s">
        <v>133</v>
      </c>
      <c r="D178" s="10"/>
      <c r="E178" s="10">
        <f t="shared" ref="E178:E193" si="34">+D178</f>
        <v>0</v>
      </c>
      <c r="F178" s="10">
        <v>2000</v>
      </c>
      <c r="G178" s="10">
        <f t="shared" si="32"/>
        <v>0</v>
      </c>
      <c r="H178" s="10">
        <f t="shared" si="33"/>
        <v>0</v>
      </c>
      <c r="I178" s="10"/>
      <c r="J178" s="49" t="s">
        <v>83</v>
      </c>
      <c r="K178" s="11">
        <v>6849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44166</v>
      </c>
      <c r="B179" s="8" t="s">
        <v>241</v>
      </c>
      <c r="C179" s="109" t="s">
        <v>133</v>
      </c>
      <c r="D179" s="10"/>
      <c r="E179" s="10">
        <f t="shared" si="34"/>
        <v>0</v>
      </c>
      <c r="F179" s="10">
        <v>5000</v>
      </c>
      <c r="G179" s="10">
        <f t="shared" si="32"/>
        <v>0</v>
      </c>
      <c r="H179" s="10">
        <f t="shared" si="33"/>
        <v>0</v>
      </c>
      <c r="I179" s="10"/>
      <c r="J179" s="49" t="s">
        <v>83</v>
      </c>
      <c r="K179" s="11">
        <v>6849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44166</v>
      </c>
      <c r="B180" s="8" t="s">
        <v>242</v>
      </c>
      <c r="C180" s="109" t="s">
        <v>133</v>
      </c>
      <c r="D180" s="10"/>
      <c r="E180" s="10">
        <f t="shared" si="34"/>
        <v>0</v>
      </c>
      <c r="F180" s="10">
        <v>15500</v>
      </c>
      <c r="G180" s="10">
        <f t="shared" si="32"/>
        <v>0</v>
      </c>
      <c r="H180" s="10">
        <f t="shared" si="33"/>
        <v>0</v>
      </c>
      <c r="I180" s="10"/>
      <c r="J180" s="49" t="s">
        <v>131</v>
      </c>
      <c r="K180" s="11">
        <v>6849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44166</v>
      </c>
      <c r="B181" s="8" t="s">
        <v>243</v>
      </c>
      <c r="C181" s="109" t="s">
        <v>133</v>
      </c>
      <c r="D181" s="10"/>
      <c r="E181" s="10">
        <f t="shared" si="34"/>
        <v>0</v>
      </c>
      <c r="F181" s="10">
        <v>12500</v>
      </c>
      <c r="G181" s="10">
        <f t="shared" si="32"/>
        <v>0</v>
      </c>
      <c r="H181" s="10">
        <f t="shared" si="33"/>
        <v>0</v>
      </c>
      <c r="I181" s="10"/>
      <c r="J181" s="49" t="s">
        <v>131</v>
      </c>
      <c r="K181" s="11">
        <v>6849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>
        <f>+A181</f>
        <v>44166</v>
      </c>
      <c r="B182" s="8" t="s">
        <v>244</v>
      </c>
      <c r="C182" s="109" t="s">
        <v>133</v>
      </c>
      <c r="D182" s="10">
        <v>42212.7</v>
      </c>
      <c r="E182" s="10">
        <f t="shared" si="34"/>
        <v>42212.7</v>
      </c>
      <c r="F182" s="10"/>
      <c r="G182" s="10">
        <f t="shared" si="32"/>
        <v>0</v>
      </c>
      <c r="H182" s="10">
        <f t="shared" si="33"/>
        <v>42212.7</v>
      </c>
      <c r="I182" s="10"/>
      <c r="J182" s="49"/>
      <c r="K182" s="11">
        <v>4664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>
        <v>44173</v>
      </c>
      <c r="B183" s="8" t="s">
        <v>245</v>
      </c>
      <c r="C183" s="109" t="s">
        <v>109</v>
      </c>
      <c r="D183" s="10"/>
      <c r="E183" s="10">
        <f t="shared" si="34"/>
        <v>0</v>
      </c>
      <c r="F183" s="10"/>
      <c r="G183" s="10">
        <v>42212.7</v>
      </c>
      <c r="H183" s="10">
        <f t="shared" si="33"/>
        <v>0</v>
      </c>
      <c r="I183" s="10"/>
      <c r="J183" s="49" t="s">
        <v>152</v>
      </c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>
        <v>44179</v>
      </c>
      <c r="B184" s="110" t="s">
        <v>246</v>
      </c>
      <c r="C184" s="109" t="s">
        <v>61</v>
      </c>
      <c r="D184" s="10"/>
      <c r="E184" s="10">
        <f t="shared" si="34"/>
        <v>0</v>
      </c>
      <c r="F184" s="10"/>
      <c r="G184" s="10">
        <f t="shared" si="32"/>
        <v>0</v>
      </c>
      <c r="H184" s="10">
        <f t="shared" si="33"/>
        <v>0</v>
      </c>
      <c r="I184" s="10"/>
      <c r="J184" s="49"/>
      <c r="K184" s="11"/>
      <c r="L184" s="10">
        <v>2439822</v>
      </c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>
        <v>44179</v>
      </c>
      <c r="B185" s="8" t="s">
        <v>247</v>
      </c>
      <c r="C185" s="109" t="s">
        <v>133</v>
      </c>
      <c r="D185" s="10"/>
      <c r="E185" s="10">
        <f t="shared" si="34"/>
        <v>0</v>
      </c>
      <c r="F185" s="10">
        <v>23237.46</v>
      </c>
      <c r="G185" s="10">
        <f t="shared" si="32"/>
        <v>0</v>
      </c>
      <c r="H185" s="10">
        <f t="shared" si="33"/>
        <v>0</v>
      </c>
      <c r="I185" s="10"/>
      <c r="J185" s="49" t="s">
        <v>76</v>
      </c>
      <c r="K185" s="11">
        <v>6864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>
        <v>44183</v>
      </c>
      <c r="B186" s="8" t="s">
        <v>248</v>
      </c>
      <c r="C186" s="109" t="s">
        <v>133</v>
      </c>
      <c r="D186" s="10"/>
      <c r="E186" s="10">
        <f t="shared" si="34"/>
        <v>0</v>
      </c>
      <c r="F186" s="10">
        <v>2637494.0099999998</v>
      </c>
      <c r="G186" s="10">
        <f t="shared" si="32"/>
        <v>0</v>
      </c>
      <c r="H186" s="10">
        <f t="shared" si="33"/>
        <v>0</v>
      </c>
      <c r="I186" s="10"/>
      <c r="J186" s="49" t="s">
        <v>152</v>
      </c>
      <c r="K186" s="11">
        <v>6811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>
        <v>44183</v>
      </c>
      <c r="B187" s="8" t="s">
        <v>249</v>
      </c>
      <c r="C187" s="109" t="s">
        <v>133</v>
      </c>
      <c r="D187" s="10"/>
      <c r="E187" s="10">
        <f t="shared" si="34"/>
        <v>0</v>
      </c>
      <c r="F187" s="10">
        <v>138815.48000000001</v>
      </c>
      <c r="G187" s="10">
        <f t="shared" si="32"/>
        <v>0</v>
      </c>
      <c r="H187" s="10">
        <f t="shared" si="33"/>
        <v>0</v>
      </c>
      <c r="I187" s="10"/>
      <c r="J187" s="49" t="s">
        <v>250</v>
      </c>
      <c r="K187" s="11">
        <v>6811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>
        <v>44184</v>
      </c>
      <c r="B188" s="8" t="s">
        <v>251</v>
      </c>
      <c r="C188" s="109" t="s">
        <v>133</v>
      </c>
      <c r="D188" s="10"/>
      <c r="E188" s="10">
        <f t="shared" si="34"/>
        <v>0</v>
      </c>
      <c r="F188" s="10">
        <v>1462.8</v>
      </c>
      <c r="G188" s="10">
        <f t="shared" si="32"/>
        <v>0</v>
      </c>
      <c r="H188" s="10">
        <f t="shared" si="33"/>
        <v>0</v>
      </c>
      <c r="I188" s="10"/>
      <c r="J188" s="49" t="s">
        <v>173</v>
      </c>
      <c r="K188" s="11">
        <v>6864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>
        <v>44195</v>
      </c>
      <c r="B189" s="8" t="s">
        <v>252</v>
      </c>
      <c r="C189" s="109" t="s">
        <v>133</v>
      </c>
      <c r="D189" s="10"/>
      <c r="E189" s="10">
        <f t="shared" si="34"/>
        <v>0</v>
      </c>
      <c r="F189" s="10">
        <v>23021.74</v>
      </c>
      <c r="G189" s="10">
        <f t="shared" si="32"/>
        <v>0</v>
      </c>
      <c r="H189" s="10">
        <f t="shared" si="33"/>
        <v>0</v>
      </c>
      <c r="I189" s="10"/>
      <c r="J189" s="49" t="s">
        <v>76</v>
      </c>
      <c r="K189" s="11">
        <v>6861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>
        <v>44175</v>
      </c>
      <c r="B190" s="8" t="s">
        <v>253</v>
      </c>
      <c r="C190" s="109" t="s">
        <v>133</v>
      </c>
      <c r="D190" s="10"/>
      <c r="E190" s="10">
        <f t="shared" si="34"/>
        <v>0</v>
      </c>
      <c r="F190" s="10">
        <v>4</v>
      </c>
      <c r="G190" s="10">
        <f t="shared" ref="G190:G205" si="35">IF(J190&gt;0,0,F190)</f>
        <v>4</v>
      </c>
      <c r="H190" s="10">
        <f t="shared" ref="H190:H205" si="36">+D190</f>
        <v>0</v>
      </c>
      <c r="I190" s="10"/>
      <c r="J190" s="49"/>
      <c r="K190" s="11">
        <v>6879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>
        <v>44211</v>
      </c>
      <c r="B191" s="8" t="s">
        <v>254</v>
      </c>
      <c r="C191" s="109" t="s">
        <v>133</v>
      </c>
      <c r="D191" s="10"/>
      <c r="E191" s="10">
        <f t="shared" si="34"/>
        <v>0</v>
      </c>
      <c r="F191" s="10">
        <v>2072214.21</v>
      </c>
      <c r="G191" s="10">
        <f t="shared" si="35"/>
        <v>0</v>
      </c>
      <c r="H191" s="10">
        <f t="shared" si="36"/>
        <v>0</v>
      </c>
      <c r="I191" s="10"/>
      <c r="J191" s="49" t="s">
        <v>152</v>
      </c>
      <c r="K191" s="11">
        <v>6811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>
        <v>44211</v>
      </c>
      <c r="B192" s="8" t="s">
        <v>255</v>
      </c>
      <c r="C192" s="109" t="s">
        <v>133</v>
      </c>
      <c r="D192" s="10"/>
      <c r="E192" s="10">
        <f t="shared" si="34"/>
        <v>0</v>
      </c>
      <c r="F192" s="10">
        <v>109063.92</v>
      </c>
      <c r="G192" s="10">
        <f t="shared" si="35"/>
        <v>0</v>
      </c>
      <c r="H192" s="10">
        <f t="shared" si="36"/>
        <v>0</v>
      </c>
      <c r="I192" s="10"/>
      <c r="J192" s="49" t="s">
        <v>152</v>
      </c>
      <c r="K192" s="11">
        <v>6811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>
        <v>44211</v>
      </c>
      <c r="B193" s="8" t="s">
        <v>256</v>
      </c>
      <c r="C193" s="109" t="s">
        <v>133</v>
      </c>
      <c r="D193" s="10"/>
      <c r="E193" s="10">
        <f t="shared" si="34"/>
        <v>0</v>
      </c>
      <c r="F193" s="10">
        <v>10500</v>
      </c>
      <c r="G193" s="10">
        <f t="shared" si="35"/>
        <v>0</v>
      </c>
      <c r="H193" s="10">
        <f t="shared" si="36"/>
        <v>0</v>
      </c>
      <c r="I193" s="10"/>
      <c r="J193" s="49" t="s">
        <v>131</v>
      </c>
      <c r="K193" s="11">
        <v>6849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44211</v>
      </c>
      <c r="B194" s="8" t="s">
        <v>257</v>
      </c>
      <c r="C194" s="109" t="s">
        <v>133</v>
      </c>
      <c r="D194" s="10"/>
      <c r="E194" s="10">
        <f t="shared" ref="E194:E209" si="37">+D194</f>
        <v>0</v>
      </c>
      <c r="F194" s="10">
        <v>6000</v>
      </c>
      <c r="G194" s="10">
        <f t="shared" si="35"/>
        <v>0</v>
      </c>
      <c r="H194" s="10">
        <f t="shared" si="36"/>
        <v>0</v>
      </c>
      <c r="I194" s="10"/>
      <c r="J194" s="49" t="s">
        <v>83</v>
      </c>
      <c r="K194" s="11">
        <v>6849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>
        <v>44211</v>
      </c>
      <c r="B195" s="8" t="s">
        <v>258</v>
      </c>
      <c r="C195" s="109" t="s">
        <v>133</v>
      </c>
      <c r="D195" s="10"/>
      <c r="E195" s="10">
        <f t="shared" si="37"/>
        <v>0</v>
      </c>
      <c r="F195" s="10">
        <v>9000</v>
      </c>
      <c r="G195" s="10">
        <f t="shared" si="35"/>
        <v>0</v>
      </c>
      <c r="H195" s="10">
        <f t="shared" si="36"/>
        <v>0</v>
      </c>
      <c r="I195" s="10"/>
      <c r="J195" s="49" t="s">
        <v>131</v>
      </c>
      <c r="K195" s="11">
        <v>6849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44211</v>
      </c>
      <c r="B196" s="8" t="s">
        <v>259</v>
      </c>
      <c r="C196" s="109" t="s">
        <v>133</v>
      </c>
      <c r="D196" s="10"/>
      <c r="E196" s="10">
        <f t="shared" si="37"/>
        <v>0</v>
      </c>
      <c r="F196" s="10">
        <v>4000</v>
      </c>
      <c r="G196" s="10">
        <f t="shared" si="35"/>
        <v>0</v>
      </c>
      <c r="H196" s="10">
        <f t="shared" si="36"/>
        <v>0</v>
      </c>
      <c r="I196" s="10"/>
      <c r="J196" s="49" t="s">
        <v>83</v>
      </c>
      <c r="K196" s="11">
        <v>6849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>
        <v>44215</v>
      </c>
      <c r="B197" s="8" t="s">
        <v>260</v>
      </c>
      <c r="C197" s="109" t="s">
        <v>133</v>
      </c>
      <c r="D197" s="10"/>
      <c r="E197" s="10">
        <f t="shared" si="37"/>
        <v>0</v>
      </c>
      <c r="F197" s="10">
        <v>250</v>
      </c>
      <c r="G197" s="10">
        <f t="shared" si="35"/>
        <v>250</v>
      </c>
      <c r="H197" s="10">
        <f t="shared" si="36"/>
        <v>0</v>
      </c>
      <c r="I197" s="10"/>
      <c r="J197" s="49"/>
      <c r="K197" s="11">
        <v>6864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>
        <v>44215</v>
      </c>
      <c r="B198" s="8" t="s">
        <v>261</v>
      </c>
      <c r="C198" s="109" t="s">
        <v>133</v>
      </c>
      <c r="D198" s="10"/>
      <c r="E198" s="10">
        <f t="shared" si="37"/>
        <v>0</v>
      </c>
      <c r="F198" s="10">
        <v>2100</v>
      </c>
      <c r="G198" s="10">
        <f t="shared" si="35"/>
        <v>2100</v>
      </c>
      <c r="H198" s="10">
        <f t="shared" si="36"/>
        <v>0</v>
      </c>
      <c r="I198" s="10"/>
      <c r="J198" s="49"/>
      <c r="K198" s="11">
        <v>6864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v>44210</v>
      </c>
      <c r="B199" s="110" t="s">
        <v>262</v>
      </c>
      <c r="C199" s="109" t="s">
        <v>61</v>
      </c>
      <c r="D199" s="10"/>
      <c r="E199" s="10">
        <f t="shared" si="37"/>
        <v>0</v>
      </c>
      <c r="F199" s="10"/>
      <c r="G199" s="10">
        <f t="shared" si="35"/>
        <v>0</v>
      </c>
      <c r="H199" s="10">
        <f t="shared" si="36"/>
        <v>0</v>
      </c>
      <c r="I199" s="10">
        <v>2439822</v>
      </c>
      <c r="J199" s="49"/>
      <c r="K199" s="11">
        <v>4760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v>44221</v>
      </c>
      <c r="B200" s="8" t="s">
        <v>263</v>
      </c>
      <c r="C200" s="109" t="s">
        <v>133</v>
      </c>
      <c r="D200" s="10"/>
      <c r="E200" s="10">
        <f t="shared" si="37"/>
        <v>0</v>
      </c>
      <c r="F200" s="10">
        <f>110+110</f>
        <v>220</v>
      </c>
      <c r="G200" s="10">
        <f t="shared" si="35"/>
        <v>220</v>
      </c>
      <c r="H200" s="10">
        <f t="shared" si="36"/>
        <v>0</v>
      </c>
      <c r="I200" s="10"/>
      <c r="J200" s="4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>
        <v>44221</v>
      </c>
      <c r="B201" s="8" t="s">
        <v>264</v>
      </c>
      <c r="C201" s="109" t="s">
        <v>133</v>
      </c>
      <c r="D201" s="10"/>
      <c r="E201" s="10">
        <f t="shared" si="37"/>
        <v>0</v>
      </c>
      <c r="F201" s="10">
        <v>960.3</v>
      </c>
      <c r="G201" s="10">
        <f t="shared" si="35"/>
        <v>0</v>
      </c>
      <c r="H201" s="10">
        <f t="shared" si="36"/>
        <v>0</v>
      </c>
      <c r="I201" s="10"/>
      <c r="J201" s="49" t="s">
        <v>173</v>
      </c>
      <c r="K201" s="11">
        <v>6864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>
        <v>44221</v>
      </c>
      <c r="B202" s="8" t="s">
        <v>265</v>
      </c>
      <c r="C202" s="109" t="s">
        <v>133</v>
      </c>
      <c r="D202" s="10"/>
      <c r="E202" s="10">
        <f t="shared" si="37"/>
        <v>0</v>
      </c>
      <c r="F202" s="10">
        <v>4267.2</v>
      </c>
      <c r="G202" s="10">
        <f t="shared" si="35"/>
        <v>0</v>
      </c>
      <c r="H202" s="10">
        <f t="shared" si="36"/>
        <v>0</v>
      </c>
      <c r="I202" s="10"/>
      <c r="J202" s="49" t="s">
        <v>173</v>
      </c>
      <c r="K202" s="11">
        <v>6864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>
        <v>44245</v>
      </c>
      <c r="B203" s="8" t="s">
        <v>303</v>
      </c>
      <c r="C203" s="109" t="s">
        <v>133</v>
      </c>
      <c r="D203" s="10"/>
      <c r="E203" s="10">
        <f t="shared" si="37"/>
        <v>0</v>
      </c>
      <c r="F203" s="10">
        <v>110</v>
      </c>
      <c r="G203" s="10">
        <f t="shared" si="35"/>
        <v>110</v>
      </c>
      <c r="H203" s="10">
        <f t="shared" si="36"/>
        <v>0</v>
      </c>
      <c r="I203" s="10"/>
      <c r="J203" s="49"/>
      <c r="K203" s="11">
        <v>6861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>
        <v>44250</v>
      </c>
      <c r="B204" s="8" t="s">
        <v>268</v>
      </c>
      <c r="C204" s="109" t="s">
        <v>133</v>
      </c>
      <c r="D204" s="10"/>
      <c r="E204" s="10">
        <f t="shared" si="37"/>
        <v>0</v>
      </c>
      <c r="F204" s="10">
        <v>44979.46</v>
      </c>
      <c r="G204" s="10">
        <f t="shared" si="35"/>
        <v>0</v>
      </c>
      <c r="H204" s="10">
        <f t="shared" si="36"/>
        <v>0</v>
      </c>
      <c r="I204" s="10"/>
      <c r="J204" s="49" t="s">
        <v>76</v>
      </c>
      <c r="K204" s="11">
        <v>6861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>
        <v>44254</v>
      </c>
      <c r="B205" s="8" t="s">
        <v>269</v>
      </c>
      <c r="C205" s="109" t="s">
        <v>133</v>
      </c>
      <c r="D205" s="10"/>
      <c r="E205" s="10">
        <f t="shared" si="37"/>
        <v>0</v>
      </c>
      <c r="F205" s="10">
        <v>28595.599999999999</v>
      </c>
      <c r="G205" s="10">
        <f t="shared" si="35"/>
        <v>0</v>
      </c>
      <c r="H205" s="10">
        <f t="shared" si="36"/>
        <v>0</v>
      </c>
      <c r="I205" s="10"/>
      <c r="J205" s="49" t="s">
        <v>76</v>
      </c>
      <c r="K205" s="11">
        <v>6861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>
        <v>44257</v>
      </c>
      <c r="B206" s="8" t="s">
        <v>270</v>
      </c>
      <c r="C206" s="109" t="s">
        <v>133</v>
      </c>
      <c r="D206" s="10"/>
      <c r="E206" s="10">
        <f t="shared" si="37"/>
        <v>0</v>
      </c>
      <c r="F206" s="10">
        <v>3812.3</v>
      </c>
      <c r="G206" s="10">
        <f t="shared" ref="G206:G221" si="38">IF(J206&gt;0,0,F206)</f>
        <v>0</v>
      </c>
      <c r="H206" s="10">
        <f t="shared" ref="H206:H221" si="39">+D206</f>
        <v>0</v>
      </c>
      <c r="I206" s="10"/>
      <c r="J206" s="49" t="s">
        <v>173</v>
      </c>
      <c r="K206" s="11">
        <v>6864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5">
      <c r="A207" s="7">
        <v>44230</v>
      </c>
      <c r="B207" s="8" t="s">
        <v>271</v>
      </c>
      <c r="C207" s="109" t="s">
        <v>133</v>
      </c>
      <c r="D207" s="10"/>
      <c r="E207" s="10">
        <f t="shared" si="37"/>
        <v>0</v>
      </c>
      <c r="F207" s="10">
        <v>-12581.67</v>
      </c>
      <c r="G207" s="10">
        <f t="shared" si="38"/>
        <v>-12581.67</v>
      </c>
      <c r="H207" s="10">
        <f t="shared" si="39"/>
        <v>0</v>
      </c>
      <c r="I207" s="10"/>
      <c r="J207" s="49"/>
      <c r="K207" s="11">
        <v>6811</v>
      </c>
      <c r="L207" t="s">
        <v>266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5">
      <c r="A208" s="7">
        <v>44265</v>
      </c>
      <c r="B208" s="8" t="s">
        <v>272</v>
      </c>
      <c r="C208" s="109" t="s">
        <v>133</v>
      </c>
      <c r="D208" s="10"/>
      <c r="E208" s="10">
        <f t="shared" si="37"/>
        <v>0</v>
      </c>
      <c r="F208" s="10">
        <v>4500</v>
      </c>
      <c r="G208" s="10">
        <f t="shared" si="38"/>
        <v>0</v>
      </c>
      <c r="H208" s="10">
        <f t="shared" si="39"/>
        <v>0</v>
      </c>
      <c r="I208" s="10"/>
      <c r="J208" s="49" t="s">
        <v>83</v>
      </c>
      <c r="K208" s="11">
        <v>6849</v>
      </c>
      <c r="L208" t="s">
        <v>267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>
        <v>44265</v>
      </c>
      <c r="B209" s="8" t="s">
        <v>273</v>
      </c>
      <c r="C209" s="109" t="s">
        <v>133</v>
      </c>
      <c r="D209" s="10"/>
      <c r="E209" s="10">
        <f t="shared" si="37"/>
        <v>0</v>
      </c>
      <c r="F209" s="10">
        <v>24000</v>
      </c>
      <c r="G209" s="10">
        <f t="shared" si="38"/>
        <v>0</v>
      </c>
      <c r="H209" s="10">
        <f t="shared" si="39"/>
        <v>0</v>
      </c>
      <c r="I209" s="10"/>
      <c r="J209" s="49" t="s">
        <v>131</v>
      </c>
      <c r="K209" s="11">
        <v>6849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>
        <f>+A209</f>
        <v>44265</v>
      </c>
      <c r="B210" s="8" t="s">
        <v>274</v>
      </c>
      <c r="C210" s="109" t="s">
        <v>133</v>
      </c>
      <c r="D210" s="10">
        <v>174823.85</v>
      </c>
      <c r="E210" s="10">
        <f t="shared" ref="E210:E225" si="40">+D210</f>
        <v>174823.85</v>
      </c>
      <c r="F210" s="10"/>
      <c r="G210" s="10">
        <f t="shared" si="38"/>
        <v>0</v>
      </c>
      <c r="H210" s="10">
        <f t="shared" si="39"/>
        <v>174823.85</v>
      </c>
      <c r="I210" s="10"/>
      <c r="J210" s="49"/>
      <c r="K210" s="11">
        <v>4664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>
        <v>44273</v>
      </c>
      <c r="B211" s="8" t="s">
        <v>275</v>
      </c>
      <c r="C211" s="109" t="s">
        <v>109</v>
      </c>
      <c r="D211" s="10"/>
      <c r="E211" s="10">
        <f t="shared" si="40"/>
        <v>0</v>
      </c>
      <c r="F211" s="10"/>
      <c r="G211" s="10">
        <v>174823.85</v>
      </c>
      <c r="H211" s="10">
        <f t="shared" si="39"/>
        <v>0</v>
      </c>
      <c r="I211" s="10"/>
      <c r="J211" s="49" t="s">
        <v>152</v>
      </c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>
        <v>44273</v>
      </c>
      <c r="B212" s="8" t="s">
        <v>279</v>
      </c>
      <c r="C212" s="109" t="s">
        <v>133</v>
      </c>
      <c r="D212" s="10"/>
      <c r="E212" s="10">
        <f t="shared" si="40"/>
        <v>0</v>
      </c>
      <c r="F212" s="10">
        <v>129206.63</v>
      </c>
      <c r="G212" s="10">
        <f t="shared" si="38"/>
        <v>0</v>
      </c>
      <c r="H212" s="10">
        <f t="shared" si="39"/>
        <v>0</v>
      </c>
      <c r="I212" s="10"/>
      <c r="J212" s="49" t="s">
        <v>152</v>
      </c>
      <c r="K212" s="11">
        <v>6811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>
        <v>44273</v>
      </c>
      <c r="B213" s="8" t="s">
        <v>276</v>
      </c>
      <c r="C213" s="109" t="s">
        <v>133</v>
      </c>
      <c r="D213" s="10"/>
      <c r="E213" s="10">
        <f t="shared" si="40"/>
        <v>0</v>
      </c>
      <c r="F213" s="10">
        <v>2454925.94</v>
      </c>
      <c r="G213" s="10">
        <f t="shared" si="38"/>
        <v>0</v>
      </c>
      <c r="H213" s="10">
        <f t="shared" si="39"/>
        <v>0</v>
      </c>
      <c r="I213" s="10"/>
      <c r="J213" s="49" t="s">
        <v>152</v>
      </c>
      <c r="K213" s="11">
        <v>6811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>
        <v>44274</v>
      </c>
      <c r="B214" s="12" t="s">
        <v>277</v>
      </c>
      <c r="C214" s="109" t="s">
        <v>133</v>
      </c>
      <c r="D214" s="10"/>
      <c r="E214" s="10">
        <f t="shared" si="40"/>
        <v>0</v>
      </c>
      <c r="F214" s="10">
        <v>23902.34</v>
      </c>
      <c r="G214" s="10">
        <f t="shared" si="38"/>
        <v>0</v>
      </c>
      <c r="H214" s="10">
        <f t="shared" si="39"/>
        <v>0</v>
      </c>
      <c r="I214" s="10"/>
      <c r="J214" s="49" t="s">
        <v>76</v>
      </c>
      <c r="K214" s="11">
        <v>6861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>
        <v>44280</v>
      </c>
      <c r="B215" s="12" t="s">
        <v>278</v>
      </c>
      <c r="C215" s="109" t="s">
        <v>133</v>
      </c>
      <c r="D215" s="10"/>
      <c r="E215" s="10">
        <f t="shared" si="40"/>
        <v>0</v>
      </c>
      <c r="F215" s="10">
        <v>186968.79</v>
      </c>
      <c r="G215" s="10">
        <f t="shared" si="38"/>
        <v>0</v>
      </c>
      <c r="H215" s="10">
        <f t="shared" si="39"/>
        <v>0</v>
      </c>
      <c r="I215" s="10"/>
      <c r="J215" s="49" t="s">
        <v>152</v>
      </c>
      <c r="K215" s="11">
        <v>6811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>
        <v>44280</v>
      </c>
      <c r="B216" s="8" t="s">
        <v>280</v>
      </c>
      <c r="C216" s="109" t="s">
        <v>133</v>
      </c>
      <c r="D216" s="10"/>
      <c r="E216" s="10">
        <f t="shared" si="40"/>
        <v>0</v>
      </c>
      <c r="F216" s="10">
        <v>3552407.09</v>
      </c>
      <c r="G216" s="10">
        <f t="shared" si="38"/>
        <v>0</v>
      </c>
      <c r="H216" s="10">
        <f t="shared" si="39"/>
        <v>0</v>
      </c>
      <c r="I216" s="10"/>
      <c r="J216" s="49" t="s">
        <v>152</v>
      </c>
      <c r="K216" s="11">
        <v>6811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>
        <v>44306</v>
      </c>
      <c r="B217" s="8" t="s">
        <v>281</v>
      </c>
      <c r="C217" s="109" t="s">
        <v>133</v>
      </c>
      <c r="D217" s="10"/>
      <c r="E217" s="10">
        <f t="shared" si="40"/>
        <v>0</v>
      </c>
      <c r="F217" s="10">
        <v>34185.839999999997</v>
      </c>
      <c r="G217" s="10">
        <f t="shared" si="38"/>
        <v>0</v>
      </c>
      <c r="H217" s="10">
        <f t="shared" si="39"/>
        <v>0</v>
      </c>
      <c r="I217" s="10"/>
      <c r="J217" s="49" t="s">
        <v>76</v>
      </c>
      <c r="K217" s="11">
        <v>6861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>
        <v>44307</v>
      </c>
      <c r="B218" s="8" t="s">
        <v>282</v>
      </c>
      <c r="C218" s="109" t="s">
        <v>133</v>
      </c>
      <c r="D218" s="10"/>
      <c r="E218" s="10">
        <f t="shared" si="40"/>
        <v>0</v>
      </c>
      <c r="F218" s="10">
        <v>93437.79</v>
      </c>
      <c r="G218" s="10">
        <f t="shared" si="38"/>
        <v>0</v>
      </c>
      <c r="H218" s="10">
        <f t="shared" si="39"/>
        <v>0</v>
      </c>
      <c r="I218" s="10"/>
      <c r="J218" s="49" t="s">
        <v>152</v>
      </c>
      <c r="K218" s="11">
        <v>6811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>
        <v>44307</v>
      </c>
      <c r="B219" s="8" t="s">
        <v>283</v>
      </c>
      <c r="C219" s="109" t="s">
        <v>133</v>
      </c>
      <c r="D219" s="10"/>
      <c r="E219" s="10">
        <f t="shared" si="40"/>
        <v>0</v>
      </c>
      <c r="F219" s="10">
        <v>1775317.85</v>
      </c>
      <c r="G219" s="10">
        <f t="shared" si="38"/>
        <v>0</v>
      </c>
      <c r="H219" s="10">
        <f t="shared" si="39"/>
        <v>0</v>
      </c>
      <c r="I219" s="10"/>
      <c r="J219" s="49" t="s">
        <v>152</v>
      </c>
      <c r="K219" s="11">
        <v>6811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>
        <v>44308</v>
      </c>
      <c r="B220" s="8" t="s">
        <v>284</v>
      </c>
      <c r="C220" s="109" t="s">
        <v>133</v>
      </c>
      <c r="D220" s="10"/>
      <c r="E220" s="10">
        <f t="shared" si="40"/>
        <v>0</v>
      </c>
      <c r="F220" s="10">
        <v>15008.43</v>
      </c>
      <c r="G220" s="10">
        <f t="shared" si="38"/>
        <v>0</v>
      </c>
      <c r="H220" s="10">
        <f t="shared" si="39"/>
        <v>0</v>
      </c>
      <c r="I220" s="10"/>
      <c r="J220" s="49" t="s">
        <v>131</v>
      </c>
      <c r="K220" s="11">
        <v>6849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>
        <v>44308</v>
      </c>
      <c r="B221" s="8" t="s">
        <v>285</v>
      </c>
      <c r="C221" s="109" t="s">
        <v>133</v>
      </c>
      <c r="D221" s="10"/>
      <c r="E221" s="10">
        <f t="shared" si="40"/>
        <v>0</v>
      </c>
      <c r="F221" s="10">
        <v>4008.44</v>
      </c>
      <c r="G221" s="10">
        <f t="shared" si="38"/>
        <v>0</v>
      </c>
      <c r="H221" s="10">
        <f t="shared" si="39"/>
        <v>0</v>
      </c>
      <c r="I221" s="10"/>
      <c r="J221" s="49" t="s">
        <v>83</v>
      </c>
      <c r="K221" s="11">
        <v>6849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>
        <v>44317</v>
      </c>
      <c r="B222" s="8" t="s">
        <v>286</v>
      </c>
      <c r="C222" s="109" t="s">
        <v>133</v>
      </c>
      <c r="D222" s="10">
        <v>62696.87</v>
      </c>
      <c r="E222" s="10">
        <f t="shared" si="40"/>
        <v>62696.87</v>
      </c>
      <c r="F222" s="10"/>
      <c r="G222" s="10">
        <f t="shared" ref="G222:G237" si="41">IF(J222&gt;0,0,F222)</f>
        <v>0</v>
      </c>
      <c r="H222" s="10">
        <f t="shared" ref="H222:H237" si="42">+D222</f>
        <v>62696.87</v>
      </c>
      <c r="I222" s="10"/>
      <c r="J222" s="49"/>
      <c r="K222" s="11">
        <v>4664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>
        <v>44330</v>
      </c>
      <c r="B223" s="8" t="s">
        <v>287</v>
      </c>
      <c r="C223" s="109" t="s">
        <v>109</v>
      </c>
      <c r="D223" s="10"/>
      <c r="E223" s="10">
        <f t="shared" si="40"/>
        <v>0</v>
      </c>
      <c r="F223" s="10"/>
      <c r="G223" s="10">
        <v>62696.87</v>
      </c>
      <c r="H223" s="10">
        <f t="shared" si="42"/>
        <v>0</v>
      </c>
      <c r="I223" s="10"/>
      <c r="J223" s="49" t="s">
        <v>152</v>
      </c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>
        <v>44326</v>
      </c>
      <c r="B224" s="8" t="s">
        <v>288</v>
      </c>
      <c r="C224" s="109" t="s">
        <v>133</v>
      </c>
      <c r="D224" s="10"/>
      <c r="E224" s="10">
        <f t="shared" si="40"/>
        <v>0</v>
      </c>
      <c r="F224" s="10">
        <v>6008.99</v>
      </c>
      <c r="G224" s="10">
        <f t="shared" si="41"/>
        <v>0</v>
      </c>
      <c r="H224" s="10">
        <f t="shared" si="42"/>
        <v>0</v>
      </c>
      <c r="I224" s="10"/>
      <c r="J224" s="49" t="s">
        <v>83</v>
      </c>
      <c r="K224" s="11">
        <v>6864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>
        <v>44327</v>
      </c>
      <c r="B225" s="8" t="s">
        <v>289</v>
      </c>
      <c r="C225" s="109" t="s">
        <v>133</v>
      </c>
      <c r="D225" s="10"/>
      <c r="E225" s="10">
        <f t="shared" si="40"/>
        <v>0</v>
      </c>
      <c r="F225" s="10">
        <v>7508.98</v>
      </c>
      <c r="G225" s="10">
        <f t="shared" si="41"/>
        <v>0</v>
      </c>
      <c r="H225" s="10">
        <f t="shared" si="42"/>
        <v>0</v>
      </c>
      <c r="I225" s="10"/>
      <c r="J225" s="49" t="s">
        <v>131</v>
      </c>
      <c r="K225" s="11">
        <v>6849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>
        <v>44334</v>
      </c>
      <c r="B226" s="8" t="s">
        <v>290</v>
      </c>
      <c r="C226" s="109" t="s">
        <v>133</v>
      </c>
      <c r="D226" s="10"/>
      <c r="E226" s="10">
        <f t="shared" ref="E226:E241" si="43">+D226</f>
        <v>0</v>
      </c>
      <c r="F226" s="10">
        <v>48658.84</v>
      </c>
      <c r="G226" s="10">
        <f t="shared" si="41"/>
        <v>0</v>
      </c>
      <c r="H226" s="10">
        <f t="shared" si="42"/>
        <v>0</v>
      </c>
      <c r="I226" s="10"/>
      <c r="J226" s="49" t="s">
        <v>76</v>
      </c>
      <c r="K226" s="11">
        <v>6861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>
        <v>44335</v>
      </c>
      <c r="B227" s="8" t="s">
        <v>291</v>
      </c>
      <c r="C227" s="109" t="s">
        <v>133</v>
      </c>
      <c r="D227" s="10"/>
      <c r="E227" s="10">
        <f t="shared" si="43"/>
        <v>0</v>
      </c>
      <c r="F227" s="10">
        <v>429</v>
      </c>
      <c r="G227" s="10">
        <f t="shared" si="41"/>
        <v>0</v>
      </c>
      <c r="H227" s="10">
        <f t="shared" si="42"/>
        <v>0</v>
      </c>
      <c r="I227" s="10"/>
      <c r="J227" s="49" t="s">
        <v>173</v>
      </c>
      <c r="K227" s="11">
        <v>6864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>
        <v>44335</v>
      </c>
      <c r="B228" s="8" t="s">
        <v>292</v>
      </c>
      <c r="C228" s="109" t="s">
        <v>133</v>
      </c>
      <c r="D228" s="10"/>
      <c r="E228" s="10">
        <f t="shared" si="43"/>
        <v>0</v>
      </c>
      <c r="F228" s="10">
        <v>817</v>
      </c>
      <c r="G228" s="10">
        <f t="shared" si="41"/>
        <v>0</v>
      </c>
      <c r="H228" s="10">
        <f t="shared" si="42"/>
        <v>0</v>
      </c>
      <c r="I228" s="10"/>
      <c r="J228" s="49" t="s">
        <v>173</v>
      </c>
      <c r="K228" s="11">
        <v>6864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>
        <v>44336</v>
      </c>
      <c r="B229" s="8" t="s">
        <v>293</v>
      </c>
      <c r="C229" s="109" t="s">
        <v>133</v>
      </c>
      <c r="D229" s="10"/>
      <c r="E229" s="10">
        <f t="shared" si="43"/>
        <v>0</v>
      </c>
      <c r="F229" s="10">
        <v>1988311.95</v>
      </c>
      <c r="G229" s="10">
        <f t="shared" si="41"/>
        <v>0</v>
      </c>
      <c r="H229" s="10">
        <f t="shared" si="42"/>
        <v>0</v>
      </c>
      <c r="I229" s="10"/>
      <c r="J229" s="49" t="s">
        <v>152</v>
      </c>
      <c r="K229" s="11">
        <v>6811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>
        <v>44336</v>
      </c>
      <c r="B230" s="8" t="s">
        <v>294</v>
      </c>
      <c r="C230" s="109" t="s">
        <v>133</v>
      </c>
      <c r="D230" s="10"/>
      <c r="E230" s="10">
        <f t="shared" si="43"/>
        <v>0</v>
      </c>
      <c r="F230" s="10">
        <v>104648.03</v>
      </c>
      <c r="G230" s="10">
        <f t="shared" si="41"/>
        <v>0</v>
      </c>
      <c r="H230" s="10">
        <f t="shared" si="42"/>
        <v>0</v>
      </c>
      <c r="I230" s="10"/>
      <c r="J230" s="49" t="s">
        <v>152</v>
      </c>
      <c r="K230" s="11">
        <v>6811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>
        <v>44354</v>
      </c>
      <c r="B231" s="8" t="s">
        <v>295</v>
      </c>
      <c r="C231" s="109" t="s">
        <v>81</v>
      </c>
      <c r="D231" s="10"/>
      <c r="E231" s="10">
        <f t="shared" si="43"/>
        <v>0</v>
      </c>
      <c r="F231" s="10">
        <v>5432.9</v>
      </c>
      <c r="G231" s="10">
        <f t="shared" si="41"/>
        <v>0</v>
      </c>
      <c r="H231" s="10">
        <f t="shared" si="42"/>
        <v>0</v>
      </c>
      <c r="I231" s="10"/>
      <c r="J231" s="49" t="s">
        <v>173</v>
      </c>
      <c r="K231" s="11">
        <v>6864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>
        <v>44376</v>
      </c>
      <c r="B232" s="8" t="s">
        <v>296</v>
      </c>
      <c r="C232" s="109" t="s">
        <v>81</v>
      </c>
      <c r="D232" s="10"/>
      <c r="E232" s="10">
        <f t="shared" si="43"/>
        <v>0</v>
      </c>
      <c r="F232" s="10">
        <v>25697.919999999998</v>
      </c>
      <c r="G232" s="10">
        <f t="shared" si="41"/>
        <v>0</v>
      </c>
      <c r="H232" s="10">
        <f t="shared" si="42"/>
        <v>0</v>
      </c>
      <c r="I232" s="10"/>
      <c r="J232" s="49" t="s">
        <v>76</v>
      </c>
      <c r="K232" s="11">
        <v>6861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>
        <v>44377</v>
      </c>
      <c r="B233" s="8" t="s">
        <v>297</v>
      </c>
      <c r="C233" s="109" t="s">
        <v>109</v>
      </c>
      <c r="D233" s="10"/>
      <c r="E233" s="10">
        <f t="shared" si="43"/>
        <v>0</v>
      </c>
      <c r="F233" s="10"/>
      <c r="G233" s="127">
        <v>0</v>
      </c>
      <c r="H233" s="10">
        <f t="shared" si="42"/>
        <v>0</v>
      </c>
      <c r="I233" s="10"/>
      <c r="J233" s="49" t="s">
        <v>218</v>
      </c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>
        <v>44378</v>
      </c>
      <c r="B234" s="8" t="s">
        <v>298</v>
      </c>
      <c r="C234" s="109" t="s">
        <v>81</v>
      </c>
      <c r="D234" s="10"/>
      <c r="E234" s="10">
        <f t="shared" si="43"/>
        <v>0</v>
      </c>
      <c r="F234" s="10">
        <v>23021.74</v>
      </c>
      <c r="G234" s="10">
        <f t="shared" si="41"/>
        <v>0</v>
      </c>
      <c r="H234" s="10">
        <f t="shared" si="42"/>
        <v>0</v>
      </c>
      <c r="I234" s="10"/>
      <c r="J234" s="49" t="s">
        <v>76</v>
      </c>
      <c r="K234" s="11">
        <v>6861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>
        <v>44378</v>
      </c>
      <c r="B235" s="8" t="s">
        <v>299</v>
      </c>
      <c r="C235" s="109" t="s">
        <v>81</v>
      </c>
      <c r="D235" s="10"/>
      <c r="E235" s="10">
        <f t="shared" si="43"/>
        <v>0</v>
      </c>
      <c r="F235" s="10">
        <v>3009.48</v>
      </c>
      <c r="G235" s="10">
        <f t="shared" si="41"/>
        <v>0</v>
      </c>
      <c r="H235" s="10">
        <f t="shared" si="42"/>
        <v>0</v>
      </c>
      <c r="I235" s="10"/>
      <c r="J235" s="49" t="s">
        <v>83</v>
      </c>
      <c r="K235" s="11">
        <v>6849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>
        <v>44378</v>
      </c>
      <c r="B236" s="8" t="s">
        <v>300</v>
      </c>
      <c r="C236" s="109" t="s">
        <v>81</v>
      </c>
      <c r="D236" s="10"/>
      <c r="E236" s="10">
        <f t="shared" si="43"/>
        <v>0</v>
      </c>
      <c r="F236" s="10">
        <v>7481.53</v>
      </c>
      <c r="G236" s="10">
        <f t="shared" si="41"/>
        <v>0</v>
      </c>
      <c r="H236" s="10">
        <f t="shared" si="42"/>
        <v>0</v>
      </c>
      <c r="I236" s="10"/>
      <c r="J236" s="49" t="s">
        <v>83</v>
      </c>
      <c r="K236" s="11">
        <v>6849</v>
      </c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>
        <v>44378</v>
      </c>
      <c r="B237" s="8" t="s">
        <v>301</v>
      </c>
      <c r="C237" s="109" t="s">
        <v>81</v>
      </c>
      <c r="D237" s="10"/>
      <c r="E237" s="10">
        <f t="shared" si="43"/>
        <v>0</v>
      </c>
      <c r="F237" s="10">
        <v>22509.47</v>
      </c>
      <c r="G237" s="10">
        <f t="shared" si="41"/>
        <v>0</v>
      </c>
      <c r="H237" s="10">
        <f t="shared" si="42"/>
        <v>0</v>
      </c>
      <c r="I237" s="10"/>
      <c r="J237" s="49" t="s">
        <v>131</v>
      </c>
      <c r="K237" s="11">
        <v>6849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>
        <v>44378</v>
      </c>
      <c r="B238" s="8" t="s">
        <v>302</v>
      </c>
      <c r="C238" s="109" t="s">
        <v>81</v>
      </c>
      <c r="D238" s="10"/>
      <c r="E238" s="10">
        <f t="shared" si="43"/>
        <v>0</v>
      </c>
      <c r="F238" s="10">
        <v>65010.03</v>
      </c>
      <c r="G238" s="10">
        <f t="shared" ref="G238:G251" si="44">IF(J238&gt;0,0,F238)</f>
        <v>0</v>
      </c>
      <c r="H238" s="10">
        <f t="shared" ref="H238:H251" si="45">+D238</f>
        <v>0</v>
      </c>
      <c r="I238" s="10"/>
      <c r="J238" s="49" t="s">
        <v>131</v>
      </c>
      <c r="K238" s="11">
        <v>6849</v>
      </c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 t="s">
        <v>304</v>
      </c>
      <c r="B239" s="8" t="s">
        <v>305</v>
      </c>
      <c r="C239" s="109" t="s">
        <v>81</v>
      </c>
      <c r="D239" s="10"/>
      <c r="E239" s="10">
        <f t="shared" si="43"/>
        <v>0</v>
      </c>
      <c r="F239" s="10">
        <v>576258.03</v>
      </c>
      <c r="G239" s="10">
        <f t="shared" si="44"/>
        <v>0</v>
      </c>
      <c r="H239" s="10">
        <f t="shared" si="45"/>
        <v>0</v>
      </c>
      <c r="I239" s="10"/>
      <c r="J239" s="49" t="s">
        <v>218</v>
      </c>
      <c r="K239" s="11">
        <v>6832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 t="s">
        <v>306</v>
      </c>
      <c r="B240" s="8" t="s">
        <v>307</v>
      </c>
      <c r="C240" s="109" t="s">
        <v>81</v>
      </c>
      <c r="D240" s="10">
        <v>148970.31</v>
      </c>
      <c r="E240" s="10">
        <f t="shared" si="43"/>
        <v>148970.31</v>
      </c>
      <c r="F240" s="10"/>
      <c r="G240" s="10">
        <f t="shared" si="44"/>
        <v>0</v>
      </c>
      <c r="H240" s="10">
        <f t="shared" si="45"/>
        <v>148970.31</v>
      </c>
      <c r="I240" s="10"/>
      <c r="J240" s="49"/>
      <c r="K240" s="11">
        <v>4664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 t="s">
        <v>304</v>
      </c>
      <c r="B241" s="8" t="s">
        <v>308</v>
      </c>
      <c r="C241" s="109" t="s">
        <v>81</v>
      </c>
      <c r="D241" s="10"/>
      <c r="E241" s="10">
        <f t="shared" si="43"/>
        <v>0</v>
      </c>
      <c r="F241" s="10">
        <v>12019.5</v>
      </c>
      <c r="G241" s="10">
        <f t="shared" si="44"/>
        <v>0</v>
      </c>
      <c r="H241" s="10">
        <f t="shared" si="45"/>
        <v>0</v>
      </c>
      <c r="I241" s="10"/>
      <c r="J241" s="49" t="s">
        <v>173</v>
      </c>
      <c r="K241" s="11">
        <v>6864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 t="s">
        <v>304</v>
      </c>
      <c r="B242" s="8" t="s">
        <v>309</v>
      </c>
      <c r="C242" s="109" t="s">
        <v>81</v>
      </c>
      <c r="D242" s="10"/>
      <c r="E242" s="10">
        <f t="shared" ref="E242:E251" si="46">+D242</f>
        <v>0</v>
      </c>
      <c r="F242" s="10">
        <v>71496.66</v>
      </c>
      <c r="G242" s="10">
        <f t="shared" si="44"/>
        <v>0</v>
      </c>
      <c r="H242" s="10">
        <f t="shared" si="45"/>
        <v>0</v>
      </c>
      <c r="I242" s="10"/>
      <c r="J242" s="49" t="s">
        <v>152</v>
      </c>
      <c r="K242" s="11">
        <v>6811</v>
      </c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 t="s">
        <v>304</v>
      </c>
      <c r="B243" s="8" t="s">
        <v>310</v>
      </c>
      <c r="C243" s="109" t="s">
        <v>81</v>
      </c>
      <c r="D243" s="10"/>
      <c r="E243" s="10">
        <f t="shared" si="46"/>
        <v>0</v>
      </c>
      <c r="F243" s="10">
        <v>1358436.24</v>
      </c>
      <c r="G243" s="10">
        <f t="shared" si="44"/>
        <v>0</v>
      </c>
      <c r="H243" s="10">
        <f t="shared" si="45"/>
        <v>0</v>
      </c>
      <c r="I243" s="10"/>
      <c r="J243" s="49" t="s">
        <v>152</v>
      </c>
      <c r="K243" s="11">
        <v>6811</v>
      </c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s="12" customFormat="1" ht="14.1" customHeight="1" x14ac:dyDescent="0.2">
      <c r="A244" s="7" t="s">
        <v>304</v>
      </c>
      <c r="B244" s="8" t="s">
        <v>311</v>
      </c>
      <c r="C244" s="109" t="s">
        <v>81</v>
      </c>
      <c r="D244" s="10"/>
      <c r="E244" s="10">
        <f t="shared" si="46"/>
        <v>0</v>
      </c>
      <c r="F244" s="10">
        <v>73755.210000000006</v>
      </c>
      <c r="G244" s="10">
        <f t="shared" si="44"/>
        <v>0</v>
      </c>
      <c r="H244" s="10">
        <f t="shared" si="45"/>
        <v>0</v>
      </c>
      <c r="I244" s="10"/>
      <c r="J244" s="49" t="s">
        <v>152</v>
      </c>
      <c r="K244" s="11">
        <v>6811</v>
      </c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  <row r="245" spans="1:254" s="12" customFormat="1" ht="14.1" customHeight="1" x14ac:dyDescent="0.2">
      <c r="A245" s="7" t="s">
        <v>304</v>
      </c>
      <c r="B245" s="8" t="s">
        <v>312</v>
      </c>
      <c r="C245" s="109" t="s">
        <v>81</v>
      </c>
      <c r="D245" s="10"/>
      <c r="E245" s="10">
        <f t="shared" si="46"/>
        <v>0</v>
      </c>
      <c r="F245" s="10">
        <v>1401348.87</v>
      </c>
      <c r="G245" s="10">
        <f t="shared" si="44"/>
        <v>0</v>
      </c>
      <c r="H245" s="10">
        <f t="shared" si="45"/>
        <v>0</v>
      </c>
      <c r="I245" s="10"/>
      <c r="J245" s="49" t="s">
        <v>152</v>
      </c>
      <c r="K245" s="11">
        <v>6811</v>
      </c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</row>
    <row r="246" spans="1:254" s="12" customFormat="1" ht="14.1" customHeight="1" x14ac:dyDescent="0.2">
      <c r="A246" s="7"/>
      <c r="B246" s="8"/>
      <c r="C246" s="52" t="s">
        <v>48</v>
      </c>
      <c r="D246" s="10"/>
      <c r="E246" s="10">
        <f t="shared" si="46"/>
        <v>0</v>
      </c>
      <c r="F246" s="10"/>
      <c r="G246" s="10">
        <f t="shared" si="44"/>
        <v>0</v>
      </c>
      <c r="H246" s="10">
        <f t="shared" si="45"/>
        <v>0</v>
      </c>
      <c r="I246" s="10"/>
      <c r="J246" s="49"/>
      <c r="K246" s="11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</row>
    <row r="247" spans="1:254" s="12" customFormat="1" ht="14.1" customHeight="1" x14ac:dyDescent="0.2">
      <c r="A247" s="7"/>
      <c r="B247" s="8"/>
      <c r="C247" s="52" t="s">
        <v>48</v>
      </c>
      <c r="D247" s="10"/>
      <c r="E247" s="10">
        <f t="shared" si="46"/>
        <v>0</v>
      </c>
      <c r="F247" s="10"/>
      <c r="G247" s="10">
        <f t="shared" si="44"/>
        <v>0</v>
      </c>
      <c r="H247" s="10">
        <f t="shared" si="45"/>
        <v>0</v>
      </c>
      <c r="I247" s="10"/>
      <c r="J247" s="49"/>
      <c r="K247" s="11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</row>
    <row r="248" spans="1:254" s="12" customFormat="1" ht="14.1" customHeight="1" x14ac:dyDescent="0.2">
      <c r="A248" s="45" t="s">
        <v>313</v>
      </c>
      <c r="B248" s="8"/>
      <c r="C248" s="52" t="s">
        <v>48</v>
      </c>
      <c r="D248" s="10"/>
      <c r="E248" s="10">
        <f t="shared" si="46"/>
        <v>0</v>
      </c>
      <c r="F248" s="10"/>
      <c r="G248" s="10">
        <f t="shared" si="44"/>
        <v>0</v>
      </c>
      <c r="H248" s="10">
        <f t="shared" si="45"/>
        <v>0</v>
      </c>
      <c r="I248" s="10"/>
      <c r="J248" s="49"/>
      <c r="K248" s="11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</row>
    <row r="249" spans="1:254" s="12" customFormat="1" ht="14.1" customHeight="1" x14ac:dyDescent="0.2">
      <c r="A249" s="7">
        <v>44389</v>
      </c>
      <c r="B249" s="8" t="s">
        <v>314</v>
      </c>
      <c r="C249" s="109" t="s">
        <v>109</v>
      </c>
      <c r="D249" s="10"/>
      <c r="E249" s="10">
        <f t="shared" si="46"/>
        <v>0</v>
      </c>
      <c r="F249" s="10"/>
      <c r="G249" s="10">
        <v>148970.31</v>
      </c>
      <c r="H249" s="10">
        <f t="shared" si="45"/>
        <v>0</v>
      </c>
      <c r="I249" s="10"/>
      <c r="J249" s="49" t="s">
        <v>152</v>
      </c>
      <c r="K249" s="11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</row>
    <row r="250" spans="1:254" s="12" customFormat="1" ht="14.1" customHeight="1" x14ac:dyDescent="0.2">
      <c r="A250" s="7">
        <v>44426</v>
      </c>
      <c r="B250" s="8" t="s">
        <v>315</v>
      </c>
      <c r="C250" s="109" t="s">
        <v>133</v>
      </c>
      <c r="D250" s="10"/>
      <c r="E250" s="10">
        <f t="shared" si="46"/>
        <v>0</v>
      </c>
      <c r="F250" s="10">
        <v>34000.6</v>
      </c>
      <c r="G250" s="10">
        <f t="shared" si="44"/>
        <v>0</v>
      </c>
      <c r="H250" s="10">
        <f t="shared" si="45"/>
        <v>0</v>
      </c>
      <c r="I250" s="10"/>
      <c r="J250" s="49" t="s">
        <v>76</v>
      </c>
      <c r="K250" s="11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</row>
    <row r="251" spans="1:254" s="12" customFormat="1" ht="14.1" customHeight="1" x14ac:dyDescent="0.2">
      <c r="A251" s="7">
        <v>44424</v>
      </c>
      <c r="B251" s="8" t="s">
        <v>316</v>
      </c>
      <c r="C251" s="109" t="s">
        <v>133</v>
      </c>
      <c r="D251" s="10"/>
      <c r="E251" s="10">
        <f t="shared" si="46"/>
        <v>0</v>
      </c>
      <c r="F251" s="10">
        <f>110+110</f>
        <v>220</v>
      </c>
      <c r="G251" s="10">
        <f t="shared" si="44"/>
        <v>220</v>
      </c>
      <c r="H251" s="10">
        <f t="shared" si="45"/>
        <v>0</v>
      </c>
      <c r="I251" s="10"/>
      <c r="J251" s="49"/>
      <c r="K251" s="11">
        <v>6861</v>
      </c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</row>
    <row r="252" spans="1:254" s="12" customFormat="1" ht="14.1" customHeight="1" x14ac:dyDescent="0.2">
      <c r="A252" s="7">
        <v>44466</v>
      </c>
      <c r="B252" s="8" t="s">
        <v>317</v>
      </c>
      <c r="C252" s="109" t="s">
        <v>133</v>
      </c>
      <c r="D252" s="10"/>
      <c r="E252" s="10">
        <f t="shared" ref="E252:E316" si="47">+D252</f>
        <v>0</v>
      </c>
      <c r="F252" s="10">
        <v>26824.98</v>
      </c>
      <c r="G252" s="10">
        <f t="shared" ref="G252:G262" si="48">IF(J252&gt;0,0,F252)</f>
        <v>0</v>
      </c>
      <c r="H252" s="10">
        <f t="shared" ref="H252:H280" si="49">+D252</f>
        <v>0</v>
      </c>
      <c r="I252" s="10"/>
      <c r="J252" s="49" t="s">
        <v>152</v>
      </c>
      <c r="K252" s="11">
        <v>6811</v>
      </c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</row>
    <row r="253" spans="1:254" x14ac:dyDescent="0.2">
      <c r="A253" s="53">
        <v>44466</v>
      </c>
      <c r="B253" s="54" t="s">
        <v>318</v>
      </c>
      <c r="C253" s="109" t="s">
        <v>133</v>
      </c>
      <c r="E253" s="10">
        <f t="shared" si="47"/>
        <v>0</v>
      </c>
      <c r="F253" s="10">
        <v>509674.51</v>
      </c>
      <c r="G253" s="10">
        <f t="shared" si="48"/>
        <v>0</v>
      </c>
      <c r="H253" s="10">
        <f t="shared" si="49"/>
        <v>0</v>
      </c>
      <c r="J253" s="91" t="s">
        <v>152</v>
      </c>
      <c r="K253" s="92">
        <v>6811</v>
      </c>
    </row>
    <row r="254" spans="1:254" x14ac:dyDescent="0.2">
      <c r="A254" s="53">
        <v>44467</v>
      </c>
      <c r="B254" s="54" t="s">
        <v>319</v>
      </c>
      <c r="C254" s="109" t="s">
        <v>133</v>
      </c>
      <c r="E254" s="10">
        <f t="shared" si="47"/>
        <v>0</v>
      </c>
      <c r="F254" s="10">
        <v>7491.56</v>
      </c>
      <c r="G254" s="10">
        <f t="shared" si="48"/>
        <v>0</v>
      </c>
      <c r="H254" s="10">
        <f t="shared" si="49"/>
        <v>0</v>
      </c>
      <c r="J254" s="91" t="s">
        <v>83</v>
      </c>
      <c r="K254" s="92">
        <v>6849</v>
      </c>
    </row>
    <row r="255" spans="1:254" x14ac:dyDescent="0.2">
      <c r="A255" s="53">
        <v>44467</v>
      </c>
      <c r="B255" s="54" t="s">
        <v>320</v>
      </c>
      <c r="C255" s="109" t="s">
        <v>133</v>
      </c>
      <c r="E255" s="10">
        <f t="shared" si="47"/>
        <v>0</v>
      </c>
      <c r="F255" s="10">
        <v>20010.97</v>
      </c>
      <c r="G255" s="10">
        <f t="shared" si="48"/>
        <v>0</v>
      </c>
      <c r="H255" s="10">
        <f t="shared" si="49"/>
        <v>0</v>
      </c>
      <c r="J255" s="91" t="s">
        <v>131</v>
      </c>
      <c r="K255" s="92">
        <v>6849</v>
      </c>
    </row>
    <row r="256" spans="1:254" x14ac:dyDescent="0.2">
      <c r="A256" s="53">
        <v>44467</v>
      </c>
      <c r="B256" s="54" t="s">
        <v>321</v>
      </c>
      <c r="C256" s="109" t="s">
        <v>133</v>
      </c>
      <c r="E256" s="10">
        <f t="shared" si="47"/>
        <v>0</v>
      </c>
      <c r="F256" s="10">
        <v>22639.61</v>
      </c>
      <c r="G256" s="10">
        <f t="shared" si="48"/>
        <v>0</v>
      </c>
      <c r="H256" s="10">
        <f t="shared" si="49"/>
        <v>0</v>
      </c>
      <c r="J256" s="91" t="s">
        <v>76</v>
      </c>
      <c r="K256" s="92">
        <v>6861</v>
      </c>
    </row>
    <row r="257" spans="1:12" x14ac:dyDescent="0.2">
      <c r="A257" s="53">
        <v>44468</v>
      </c>
      <c r="B257" s="54" t="s">
        <v>322</v>
      </c>
      <c r="C257" s="119" t="s">
        <v>133</v>
      </c>
      <c r="E257" s="10">
        <f t="shared" si="47"/>
        <v>0</v>
      </c>
      <c r="F257" s="10">
        <v>37011.379999999997</v>
      </c>
      <c r="G257" s="10">
        <f t="shared" si="48"/>
        <v>0</v>
      </c>
      <c r="H257" s="10">
        <f t="shared" si="49"/>
        <v>0</v>
      </c>
      <c r="J257" s="91" t="s">
        <v>131</v>
      </c>
      <c r="K257" s="92">
        <v>6849</v>
      </c>
    </row>
    <row r="258" spans="1:12" x14ac:dyDescent="0.2">
      <c r="A258" s="53">
        <v>44481</v>
      </c>
      <c r="B258" s="54" t="s">
        <v>323</v>
      </c>
      <c r="C258" s="119" t="s">
        <v>133</v>
      </c>
      <c r="E258" s="10">
        <f t="shared" si="47"/>
        <v>0</v>
      </c>
      <c r="F258" s="10">
        <v>1328234.8899999999</v>
      </c>
      <c r="G258" s="10">
        <f t="shared" si="48"/>
        <v>0</v>
      </c>
      <c r="H258" s="10">
        <f t="shared" si="49"/>
        <v>0</v>
      </c>
      <c r="J258" s="91" t="s">
        <v>152</v>
      </c>
      <c r="K258" s="92">
        <v>6811</v>
      </c>
    </row>
    <row r="259" spans="1:12" x14ac:dyDescent="0.2">
      <c r="A259" s="53">
        <v>44473</v>
      </c>
      <c r="B259" s="54" t="s">
        <v>324</v>
      </c>
      <c r="C259" s="119" t="s">
        <v>133</v>
      </c>
      <c r="E259" s="10">
        <f t="shared" si="47"/>
        <v>0</v>
      </c>
      <c r="F259" s="10">
        <v>1157.9000000000001</v>
      </c>
      <c r="G259" s="10">
        <f t="shared" si="48"/>
        <v>0</v>
      </c>
      <c r="H259" s="10">
        <f t="shared" si="49"/>
        <v>0</v>
      </c>
      <c r="J259" s="91" t="s">
        <v>173</v>
      </c>
      <c r="K259" s="92">
        <v>6864</v>
      </c>
    </row>
    <row r="260" spans="1:12" x14ac:dyDescent="0.2">
      <c r="A260" s="53">
        <v>44473</v>
      </c>
      <c r="B260" s="54" t="s">
        <v>325</v>
      </c>
      <c r="C260" s="119" t="s">
        <v>133</v>
      </c>
      <c r="E260" s="10">
        <f t="shared" si="47"/>
        <v>0</v>
      </c>
      <c r="F260" s="10">
        <v>729.3</v>
      </c>
      <c r="G260" s="10">
        <f t="shared" si="48"/>
        <v>0</v>
      </c>
      <c r="H260" s="10">
        <f t="shared" si="49"/>
        <v>0</v>
      </c>
      <c r="J260" s="91" t="s">
        <v>173</v>
      </c>
      <c r="K260" s="92">
        <v>6864</v>
      </c>
    </row>
    <row r="261" spans="1:12" x14ac:dyDescent="0.2">
      <c r="A261" s="53">
        <v>44508</v>
      </c>
      <c r="B261" s="54" t="s">
        <v>326</v>
      </c>
      <c r="C261" s="119" t="s">
        <v>133</v>
      </c>
      <c r="E261" s="10">
        <f t="shared" si="47"/>
        <v>0</v>
      </c>
      <c r="F261" s="10">
        <v>15511.84</v>
      </c>
      <c r="G261" s="10">
        <f t="shared" si="48"/>
        <v>0</v>
      </c>
      <c r="H261" s="10">
        <f t="shared" si="49"/>
        <v>0</v>
      </c>
      <c r="J261" s="91" t="s">
        <v>131</v>
      </c>
      <c r="K261" s="92">
        <v>6849</v>
      </c>
    </row>
    <row r="262" spans="1:12" x14ac:dyDescent="0.2">
      <c r="A262" s="53">
        <f>+A261</f>
        <v>44508</v>
      </c>
      <c r="B262" s="8" t="s">
        <v>327</v>
      </c>
      <c r="C262" s="119" t="s">
        <v>133</v>
      </c>
      <c r="D262" s="128">
        <f>100668.69-8961.72-24072.98-2711.17</f>
        <v>64922.820000000007</v>
      </c>
      <c r="E262" s="129">
        <f t="shared" si="47"/>
        <v>64922.820000000007</v>
      </c>
      <c r="F262" s="129"/>
      <c r="G262" s="10">
        <f t="shared" si="48"/>
        <v>0</v>
      </c>
      <c r="H262" s="129">
        <f t="shared" si="49"/>
        <v>64922.820000000007</v>
      </c>
      <c r="I262" s="128"/>
      <c r="K262" s="92">
        <v>4664</v>
      </c>
    </row>
    <row r="263" spans="1:12" x14ac:dyDescent="0.2">
      <c r="A263" s="53">
        <v>44518</v>
      </c>
      <c r="B263" s="54" t="s">
        <v>328</v>
      </c>
      <c r="C263" s="119" t="s">
        <v>109</v>
      </c>
      <c r="D263" s="128"/>
      <c r="E263" s="10">
        <f t="shared" si="47"/>
        <v>0</v>
      </c>
      <c r="F263" s="129"/>
      <c r="G263" s="10">
        <v>100668.69</v>
      </c>
      <c r="H263" s="10">
        <f t="shared" si="49"/>
        <v>0</v>
      </c>
      <c r="I263" s="128"/>
      <c r="J263" s="91" t="s">
        <v>152</v>
      </c>
    </row>
    <row r="264" spans="1:12" x14ac:dyDescent="0.2">
      <c r="A264" s="53">
        <v>44537</v>
      </c>
      <c r="B264" s="54" t="s">
        <v>329</v>
      </c>
      <c r="C264" s="119" t="s">
        <v>133</v>
      </c>
      <c r="D264" s="128"/>
      <c r="E264" s="10">
        <f t="shared" si="47"/>
        <v>0</v>
      </c>
      <c r="F264" s="129">
        <v>43362.17</v>
      </c>
      <c r="G264" s="10">
        <f>IF(J264&gt;0,0,F264)</f>
        <v>0</v>
      </c>
      <c r="H264" s="10">
        <f t="shared" si="49"/>
        <v>0</v>
      </c>
      <c r="I264" s="128"/>
      <c r="J264" s="91" t="s">
        <v>76</v>
      </c>
      <c r="K264" s="92">
        <v>6861</v>
      </c>
    </row>
    <row r="265" spans="1:12" x14ac:dyDescent="0.2">
      <c r="A265" s="53">
        <v>44537</v>
      </c>
      <c r="B265" s="54" t="s">
        <v>330</v>
      </c>
      <c r="C265" s="119" t="s">
        <v>133</v>
      </c>
      <c r="D265" s="128"/>
      <c r="E265" s="10">
        <f t="shared" si="47"/>
        <v>0</v>
      </c>
      <c r="F265" s="129">
        <v>15512.46</v>
      </c>
      <c r="G265" s="10">
        <f>IF(J265&gt;0,0,F265)</f>
        <v>0</v>
      </c>
      <c r="H265" s="10">
        <f t="shared" si="49"/>
        <v>0</v>
      </c>
      <c r="I265" s="128"/>
      <c r="J265" s="91" t="s">
        <v>131</v>
      </c>
      <c r="K265" s="92">
        <v>6849</v>
      </c>
    </row>
    <row r="266" spans="1:12" x14ac:dyDescent="0.2">
      <c r="A266" s="53">
        <v>44559</v>
      </c>
      <c r="B266" s="54" t="s">
        <v>331</v>
      </c>
      <c r="C266" s="119" t="s">
        <v>133</v>
      </c>
      <c r="E266" s="10">
        <f t="shared" si="47"/>
        <v>0</v>
      </c>
      <c r="F266" s="130">
        <v>35013.120000000003</v>
      </c>
      <c r="G266" s="10">
        <f t="shared" ref="G266:G269" si="50">IF(J266&gt;0,0,F266)</f>
        <v>0</v>
      </c>
      <c r="H266" s="10">
        <f t="shared" si="49"/>
        <v>0</v>
      </c>
      <c r="J266" s="91" t="s">
        <v>332</v>
      </c>
      <c r="K266" s="92">
        <v>6849</v>
      </c>
      <c r="L266" s="130"/>
    </row>
    <row r="267" spans="1:12" x14ac:dyDescent="0.2">
      <c r="A267" s="53">
        <v>44573</v>
      </c>
      <c r="B267" s="54" t="s">
        <v>333</v>
      </c>
      <c r="C267" s="119" t="s">
        <v>133</v>
      </c>
      <c r="E267" s="10">
        <f t="shared" si="47"/>
        <v>0</v>
      </c>
      <c r="F267" s="130">
        <v>322743.94</v>
      </c>
      <c r="G267" s="10">
        <f t="shared" si="50"/>
        <v>0</v>
      </c>
      <c r="H267" s="10">
        <f t="shared" si="49"/>
        <v>0</v>
      </c>
      <c r="J267" s="91" t="s">
        <v>152</v>
      </c>
      <c r="K267" s="92">
        <v>6811</v>
      </c>
      <c r="L267" s="130"/>
    </row>
    <row r="268" spans="1:12" x14ac:dyDescent="0.2">
      <c r="A268" s="53">
        <v>44594</v>
      </c>
      <c r="B268" s="54" t="s">
        <v>334</v>
      </c>
      <c r="C268" s="119" t="s">
        <v>133</v>
      </c>
      <c r="E268" s="10">
        <f t="shared" si="47"/>
        <v>0</v>
      </c>
      <c r="F268" s="130">
        <v>4513.6899999999996</v>
      </c>
      <c r="G268" s="10">
        <f t="shared" si="50"/>
        <v>0</v>
      </c>
      <c r="H268" s="10">
        <f t="shared" si="49"/>
        <v>0</v>
      </c>
      <c r="J268" s="91" t="s">
        <v>131</v>
      </c>
      <c r="K268" s="92">
        <v>6849</v>
      </c>
      <c r="L268" s="130"/>
    </row>
    <row r="269" spans="1:12" x14ac:dyDescent="0.2">
      <c r="A269" s="53">
        <v>44616</v>
      </c>
      <c r="B269" s="54" t="s">
        <v>335</v>
      </c>
      <c r="C269" s="119" t="s">
        <v>133</v>
      </c>
      <c r="E269" s="10">
        <f t="shared" si="47"/>
        <v>0</v>
      </c>
      <c r="F269" s="130">
        <v>2.67</v>
      </c>
      <c r="G269" s="10">
        <f t="shared" si="50"/>
        <v>2.67</v>
      </c>
      <c r="H269" s="10">
        <f t="shared" si="49"/>
        <v>0</v>
      </c>
      <c r="K269" s="92">
        <v>6879</v>
      </c>
      <c r="L269" s="130"/>
    </row>
    <row r="270" spans="1:12" x14ac:dyDescent="0.2">
      <c r="A270" s="53">
        <v>44622</v>
      </c>
      <c r="B270" s="54" t="s">
        <v>336</v>
      </c>
      <c r="C270" s="119" t="s">
        <v>133</v>
      </c>
      <c r="D270" s="128"/>
      <c r="E270" s="10">
        <f t="shared" si="47"/>
        <v>0</v>
      </c>
      <c r="F270" s="10">
        <v>3463.95</v>
      </c>
      <c r="G270" s="10">
        <f t="shared" ref="G270:G280" si="51">IF(J270&gt;0,0,F270)</f>
        <v>0</v>
      </c>
      <c r="H270" s="10">
        <f t="shared" si="49"/>
        <v>0</v>
      </c>
      <c r="I270" s="128"/>
      <c r="J270" s="91" t="s">
        <v>76</v>
      </c>
      <c r="K270" s="92">
        <v>6861</v>
      </c>
      <c r="L270" s="130"/>
    </row>
    <row r="271" spans="1:12" x14ac:dyDescent="0.2">
      <c r="A271" s="53">
        <v>44623</v>
      </c>
      <c r="B271" s="54" t="s">
        <v>337</v>
      </c>
      <c r="C271" s="119" t="s">
        <v>133</v>
      </c>
      <c r="D271" s="128"/>
      <c r="E271" s="10"/>
      <c r="F271" s="10">
        <v>12118.86</v>
      </c>
      <c r="G271" s="10">
        <f t="shared" si="51"/>
        <v>0</v>
      </c>
      <c r="H271" s="10">
        <f t="shared" si="49"/>
        <v>0</v>
      </c>
      <c r="I271" s="128"/>
      <c r="J271" s="91" t="s">
        <v>76</v>
      </c>
      <c r="K271" s="92">
        <v>6861</v>
      </c>
      <c r="L271" s="130"/>
    </row>
    <row r="272" spans="1:12" x14ac:dyDescent="0.2">
      <c r="A272" s="53">
        <v>44629</v>
      </c>
      <c r="B272" s="54" t="s">
        <v>338</v>
      </c>
      <c r="C272" s="119" t="s">
        <v>133</v>
      </c>
      <c r="D272" s="128"/>
      <c r="E272" s="10">
        <f t="shared" si="47"/>
        <v>0</v>
      </c>
      <c r="F272" s="10">
        <v>162162.15</v>
      </c>
      <c r="G272" s="10">
        <f t="shared" si="51"/>
        <v>0</v>
      </c>
      <c r="H272" s="10">
        <f t="shared" si="49"/>
        <v>0</v>
      </c>
      <c r="I272" s="128"/>
      <c r="J272" s="91" t="s">
        <v>152</v>
      </c>
      <c r="K272" s="92">
        <v>6811</v>
      </c>
      <c r="L272" s="130"/>
    </row>
    <row r="273" spans="1:12" x14ac:dyDescent="0.2">
      <c r="A273" s="53">
        <v>44629</v>
      </c>
      <c r="B273" s="54" t="s">
        <v>339</v>
      </c>
      <c r="C273" s="119" t="s">
        <v>133</v>
      </c>
      <c r="D273" s="128"/>
      <c r="E273" s="10">
        <f t="shared" si="47"/>
        <v>0</v>
      </c>
      <c r="F273" s="10">
        <v>8534.85</v>
      </c>
      <c r="G273" s="10">
        <f t="shared" si="51"/>
        <v>0</v>
      </c>
      <c r="H273" s="10">
        <f t="shared" si="49"/>
        <v>0</v>
      </c>
      <c r="I273" s="128"/>
      <c r="J273" s="91" t="s">
        <v>152</v>
      </c>
      <c r="K273" s="92">
        <v>6811</v>
      </c>
      <c r="L273" s="130"/>
    </row>
    <row r="274" spans="1:12" x14ac:dyDescent="0.2">
      <c r="A274" s="53">
        <v>44642</v>
      </c>
      <c r="B274" s="54" t="s">
        <v>340</v>
      </c>
      <c r="C274" s="119" t="s">
        <v>133</v>
      </c>
      <c r="D274" s="128"/>
      <c r="E274" s="10"/>
      <c r="F274" s="131">
        <v>8514.2099999999991</v>
      </c>
      <c r="G274" s="10">
        <f t="shared" si="51"/>
        <v>0</v>
      </c>
      <c r="H274" s="10">
        <f t="shared" si="49"/>
        <v>0</v>
      </c>
      <c r="I274" s="128"/>
      <c r="J274" s="91" t="s">
        <v>131</v>
      </c>
      <c r="K274" s="92">
        <v>6849</v>
      </c>
      <c r="L274" s="130"/>
    </row>
    <row r="275" spans="1:12" x14ac:dyDescent="0.2">
      <c r="A275" s="53">
        <v>44664</v>
      </c>
      <c r="B275" s="54" t="s">
        <v>341</v>
      </c>
      <c r="C275" s="119" t="s">
        <v>133</v>
      </c>
      <c r="D275" s="128"/>
      <c r="E275" s="10">
        <f t="shared" si="47"/>
        <v>0</v>
      </c>
      <c r="F275" s="10">
        <v>3514.65</v>
      </c>
      <c r="G275" s="10">
        <f t="shared" si="51"/>
        <v>0</v>
      </c>
      <c r="H275" s="10">
        <f t="shared" si="49"/>
        <v>0</v>
      </c>
      <c r="I275" s="128"/>
      <c r="J275" s="91" t="s">
        <v>131</v>
      </c>
      <c r="K275" s="92">
        <v>6849</v>
      </c>
      <c r="L275" s="130"/>
    </row>
    <row r="276" spans="1:12" x14ac:dyDescent="0.2">
      <c r="A276" s="53">
        <v>44684</v>
      </c>
      <c r="B276" s="54" t="s">
        <v>342</v>
      </c>
      <c r="C276" s="119" t="s">
        <v>133</v>
      </c>
      <c r="D276" s="128"/>
      <c r="E276" s="10">
        <f t="shared" si="47"/>
        <v>0</v>
      </c>
      <c r="F276" s="10">
        <v>2515.06</v>
      </c>
      <c r="G276" s="10">
        <f t="shared" si="51"/>
        <v>0</v>
      </c>
      <c r="H276" s="10">
        <f t="shared" si="49"/>
        <v>0</v>
      </c>
      <c r="I276" s="128"/>
      <c r="J276" s="91" t="s">
        <v>131</v>
      </c>
      <c r="K276" s="92">
        <v>6849</v>
      </c>
      <c r="L276" s="130"/>
    </row>
    <row r="277" spans="1:12" x14ac:dyDescent="0.2">
      <c r="A277" s="53">
        <v>44682</v>
      </c>
      <c r="B277" s="8" t="s">
        <v>343</v>
      </c>
      <c r="C277" s="119" t="s">
        <v>133</v>
      </c>
      <c r="D277" s="128">
        <v>172950.2</v>
      </c>
      <c r="E277" s="10">
        <f t="shared" si="47"/>
        <v>172950.2</v>
      </c>
      <c r="F277" s="10"/>
      <c r="G277" s="10">
        <f t="shared" si="51"/>
        <v>0</v>
      </c>
      <c r="H277" s="10">
        <f t="shared" si="49"/>
        <v>172950.2</v>
      </c>
      <c r="I277" s="128"/>
      <c r="K277" s="92">
        <v>4664</v>
      </c>
      <c r="L277" s="130"/>
    </row>
    <row r="278" spans="1:12" x14ac:dyDescent="0.2">
      <c r="A278" s="53">
        <v>44700</v>
      </c>
      <c r="B278" s="54" t="s">
        <v>344</v>
      </c>
      <c r="C278" s="119" t="s">
        <v>109</v>
      </c>
      <c r="D278" s="128"/>
      <c r="E278" s="10">
        <f t="shared" si="47"/>
        <v>0</v>
      </c>
      <c r="F278" s="10"/>
      <c r="G278" s="10">
        <v>172950.2</v>
      </c>
      <c r="H278" s="10">
        <f t="shared" si="49"/>
        <v>0</v>
      </c>
      <c r="I278" s="128"/>
      <c r="J278" s="91" t="s">
        <v>152</v>
      </c>
      <c r="L278" s="130"/>
    </row>
    <row r="279" spans="1:12" x14ac:dyDescent="0.2">
      <c r="A279" s="53">
        <v>44725</v>
      </c>
      <c r="B279" s="54" t="s">
        <v>345</v>
      </c>
      <c r="C279" s="119" t="s">
        <v>81</v>
      </c>
      <c r="D279" s="128"/>
      <c r="E279" s="10">
        <f t="shared" si="47"/>
        <v>0</v>
      </c>
      <c r="F279" s="10">
        <v>2525.29</v>
      </c>
      <c r="G279" s="10">
        <f t="shared" si="51"/>
        <v>0</v>
      </c>
      <c r="H279" s="10">
        <f t="shared" si="49"/>
        <v>0</v>
      </c>
      <c r="I279" s="128"/>
      <c r="J279" s="91" t="s">
        <v>131</v>
      </c>
      <c r="K279" s="92">
        <v>6849</v>
      </c>
      <c r="L279" s="130"/>
    </row>
    <row r="280" spans="1:12" x14ac:dyDescent="0.2">
      <c r="A280" s="53">
        <v>44725</v>
      </c>
      <c r="B280" s="54" t="s">
        <v>346</v>
      </c>
      <c r="C280" s="119" t="s">
        <v>81</v>
      </c>
      <c r="D280" s="128"/>
      <c r="E280" s="10">
        <f t="shared" si="47"/>
        <v>0</v>
      </c>
      <c r="F280" s="10">
        <v>2526.04</v>
      </c>
      <c r="G280" s="10">
        <f t="shared" si="51"/>
        <v>0</v>
      </c>
      <c r="H280" s="10">
        <f t="shared" si="49"/>
        <v>0</v>
      </c>
      <c r="I280" s="128"/>
      <c r="J280" s="91" t="s">
        <v>131</v>
      </c>
      <c r="K280" s="92">
        <v>6849</v>
      </c>
      <c r="L280" s="130"/>
    </row>
    <row r="281" spans="1:12" x14ac:dyDescent="0.2">
      <c r="A281" s="53" t="s">
        <v>347</v>
      </c>
      <c r="B281" s="54" t="s">
        <v>348</v>
      </c>
      <c r="C281" s="119" t="s">
        <v>81</v>
      </c>
      <c r="D281" s="128"/>
      <c r="E281" s="10">
        <f t="shared" si="47"/>
        <v>0</v>
      </c>
      <c r="F281" s="10">
        <v>3571101.53</v>
      </c>
      <c r="G281" s="10">
        <f t="shared" ref="G281:G343" si="52">IF(J281&gt;0,0,F281)</f>
        <v>0</v>
      </c>
      <c r="H281" s="10">
        <f t="shared" ref="H281:H343" si="53">+D281</f>
        <v>0</v>
      </c>
      <c r="I281" s="128"/>
      <c r="J281" s="91" t="s">
        <v>218</v>
      </c>
      <c r="K281" s="92">
        <v>6832</v>
      </c>
      <c r="L281" s="130"/>
    </row>
    <row r="282" spans="1:12" x14ac:dyDescent="0.2">
      <c r="A282" s="53" t="s">
        <v>347</v>
      </c>
      <c r="B282" s="54" t="s">
        <v>349</v>
      </c>
      <c r="C282" s="119" t="s">
        <v>81</v>
      </c>
      <c r="D282" s="128"/>
      <c r="E282" s="10">
        <f t="shared" si="47"/>
        <v>0</v>
      </c>
      <c r="F282" s="10">
        <v>2526.5</v>
      </c>
      <c r="G282" s="10">
        <f t="shared" si="52"/>
        <v>0</v>
      </c>
      <c r="H282" s="10">
        <f t="shared" si="53"/>
        <v>0</v>
      </c>
      <c r="I282" s="128"/>
      <c r="J282" s="91" t="s">
        <v>131</v>
      </c>
      <c r="K282" s="92">
        <v>6849</v>
      </c>
      <c r="L282" s="130"/>
    </row>
    <row r="283" spans="1:12" x14ac:dyDescent="0.2">
      <c r="D283" s="128"/>
      <c r="E283" s="10">
        <f t="shared" si="47"/>
        <v>0</v>
      </c>
      <c r="F283" s="10"/>
      <c r="G283" s="10">
        <f t="shared" si="52"/>
        <v>0</v>
      </c>
      <c r="H283" s="10">
        <f t="shared" si="53"/>
        <v>0</v>
      </c>
      <c r="I283" s="128"/>
      <c r="L283" s="130"/>
    </row>
    <row r="284" spans="1:12" x14ac:dyDescent="0.2">
      <c r="D284" s="128"/>
      <c r="E284" s="10">
        <f t="shared" si="47"/>
        <v>0</v>
      </c>
      <c r="F284" s="129"/>
      <c r="G284" s="10">
        <f t="shared" si="52"/>
        <v>0</v>
      </c>
      <c r="H284" s="10">
        <f t="shared" si="53"/>
        <v>0</v>
      </c>
      <c r="I284" s="128"/>
      <c r="L284" s="130"/>
    </row>
    <row r="285" spans="1:12" x14ac:dyDescent="0.2">
      <c r="A285" s="132" t="s">
        <v>350</v>
      </c>
      <c r="D285" s="128"/>
      <c r="E285" s="10">
        <f t="shared" si="47"/>
        <v>0</v>
      </c>
      <c r="F285" s="129"/>
      <c r="G285" s="10">
        <f t="shared" si="52"/>
        <v>0</v>
      </c>
      <c r="H285" s="10">
        <f t="shared" si="53"/>
        <v>0</v>
      </c>
      <c r="I285" s="128"/>
      <c r="L285" s="130"/>
    </row>
    <row r="286" spans="1:12" x14ac:dyDescent="0.2">
      <c r="A286" s="53">
        <v>44812</v>
      </c>
      <c r="B286" s="54" t="s">
        <v>351</v>
      </c>
      <c r="C286" s="119" t="s">
        <v>133</v>
      </c>
      <c r="D286" s="128"/>
      <c r="E286" s="10">
        <f t="shared" si="47"/>
        <v>0</v>
      </c>
      <c r="F286" s="129">
        <v>180000</v>
      </c>
      <c r="G286" s="10">
        <f t="shared" si="52"/>
        <v>0</v>
      </c>
      <c r="H286" s="10">
        <f t="shared" si="53"/>
        <v>0</v>
      </c>
      <c r="I286" s="128"/>
      <c r="J286" s="91" t="s">
        <v>218</v>
      </c>
      <c r="K286" s="92">
        <v>6832</v>
      </c>
      <c r="L286" s="130"/>
    </row>
    <row r="287" spans="1:12" x14ac:dyDescent="0.2">
      <c r="A287" s="53">
        <v>44805</v>
      </c>
      <c r="B287" s="54" t="s">
        <v>352</v>
      </c>
      <c r="C287" s="119" t="s">
        <v>61</v>
      </c>
      <c r="D287" s="128"/>
      <c r="E287" s="10">
        <f t="shared" si="47"/>
        <v>0</v>
      </c>
      <c r="F287" s="129"/>
      <c r="G287" s="10">
        <v>752848</v>
      </c>
      <c r="H287" s="10">
        <f t="shared" si="53"/>
        <v>0</v>
      </c>
      <c r="I287" s="128"/>
      <c r="J287" s="91" t="s">
        <v>353</v>
      </c>
      <c r="L287" s="130"/>
    </row>
    <row r="288" spans="1:12" x14ac:dyDescent="0.2">
      <c r="A288" s="53">
        <f>+A287</f>
        <v>44805</v>
      </c>
      <c r="B288" s="118" t="s">
        <v>221</v>
      </c>
      <c r="C288" s="119" t="s">
        <v>81</v>
      </c>
      <c r="D288" s="128">
        <v>779248.87</v>
      </c>
      <c r="E288" s="10">
        <f t="shared" si="47"/>
        <v>779248.87</v>
      </c>
      <c r="F288" s="129"/>
      <c r="G288" s="10">
        <f t="shared" si="52"/>
        <v>0</v>
      </c>
      <c r="H288" s="10">
        <f t="shared" si="53"/>
        <v>779248.87</v>
      </c>
      <c r="I288" s="128"/>
      <c r="K288" s="92">
        <v>4761</v>
      </c>
      <c r="L288" s="130"/>
    </row>
    <row r="289" spans="1:12" x14ac:dyDescent="0.2">
      <c r="A289" s="53">
        <v>44827</v>
      </c>
      <c r="B289" s="134" t="s">
        <v>355</v>
      </c>
      <c r="C289" s="119" t="s">
        <v>61</v>
      </c>
      <c r="D289" s="128"/>
      <c r="E289" s="10">
        <f t="shared" si="47"/>
        <v>0</v>
      </c>
      <c r="F289" s="129"/>
      <c r="G289" s="10">
        <f t="shared" si="52"/>
        <v>0</v>
      </c>
      <c r="H289" s="10">
        <f t="shared" si="53"/>
        <v>0</v>
      </c>
      <c r="I289" s="128"/>
      <c r="L289" s="130">
        <v>779248.87</v>
      </c>
    </row>
    <row r="290" spans="1:12" x14ac:dyDescent="0.2">
      <c r="A290" s="53">
        <v>44826</v>
      </c>
      <c r="B290" s="54" t="s">
        <v>356</v>
      </c>
      <c r="C290" s="119" t="s">
        <v>133</v>
      </c>
      <c r="D290" s="128"/>
      <c r="E290" s="10">
        <f t="shared" si="47"/>
        <v>0</v>
      </c>
      <c r="F290" s="129">
        <v>2527.14</v>
      </c>
      <c r="G290" s="10">
        <f t="shared" si="52"/>
        <v>0</v>
      </c>
      <c r="H290" s="10">
        <f t="shared" si="53"/>
        <v>0</v>
      </c>
      <c r="I290" s="128"/>
      <c r="J290" s="91" t="s">
        <v>131</v>
      </c>
      <c r="K290" s="92">
        <v>6849</v>
      </c>
      <c r="L290" s="130"/>
    </row>
    <row r="291" spans="1:12" x14ac:dyDescent="0.2">
      <c r="A291" s="53">
        <v>44854</v>
      </c>
      <c r="B291" s="54" t="s">
        <v>357</v>
      </c>
      <c r="C291" s="119" t="s">
        <v>133</v>
      </c>
      <c r="D291" s="128"/>
      <c r="E291" s="10">
        <f t="shared" si="47"/>
        <v>0</v>
      </c>
      <c r="F291" s="129">
        <v>50064.39</v>
      </c>
      <c r="G291" s="10">
        <f t="shared" si="52"/>
        <v>0</v>
      </c>
      <c r="H291" s="10">
        <f t="shared" si="53"/>
        <v>0</v>
      </c>
      <c r="I291" s="128"/>
      <c r="J291" s="91" t="s">
        <v>353</v>
      </c>
      <c r="K291" s="92">
        <v>6819</v>
      </c>
      <c r="L291" s="130"/>
    </row>
    <row r="292" spans="1:12" x14ac:dyDescent="0.2">
      <c r="A292" s="53">
        <v>44854</v>
      </c>
      <c r="B292" s="54" t="s">
        <v>358</v>
      </c>
      <c r="C292" s="119" t="s">
        <v>133</v>
      </c>
      <c r="D292" s="128"/>
      <c r="E292" s="10">
        <f t="shared" si="47"/>
        <v>0</v>
      </c>
      <c r="F292" s="129">
        <v>2634.97</v>
      </c>
      <c r="G292" s="10">
        <f t="shared" si="52"/>
        <v>0</v>
      </c>
      <c r="H292" s="10">
        <f t="shared" si="53"/>
        <v>0</v>
      </c>
      <c r="I292" s="128"/>
      <c r="J292" s="91" t="s">
        <v>353</v>
      </c>
      <c r="K292" s="92">
        <v>6819</v>
      </c>
      <c r="L292" s="130"/>
    </row>
    <row r="293" spans="1:12" x14ac:dyDescent="0.2">
      <c r="A293" s="53">
        <v>44856</v>
      </c>
      <c r="B293" s="54" t="s">
        <v>359</v>
      </c>
      <c r="C293" s="119" t="s">
        <v>133</v>
      </c>
      <c r="D293" s="128"/>
      <c r="E293" s="10">
        <f t="shared" si="47"/>
        <v>0</v>
      </c>
      <c r="F293" s="129">
        <v>2500</v>
      </c>
      <c r="G293" s="10">
        <f t="shared" si="52"/>
        <v>0</v>
      </c>
      <c r="H293" s="10">
        <f t="shared" si="53"/>
        <v>0</v>
      </c>
      <c r="I293" s="128"/>
      <c r="J293" s="91" t="s">
        <v>83</v>
      </c>
      <c r="K293" s="92">
        <v>6849</v>
      </c>
      <c r="L293" s="130"/>
    </row>
    <row r="294" spans="1:12" x14ac:dyDescent="0.2">
      <c r="A294" s="53">
        <v>44852</v>
      </c>
      <c r="B294" s="134" t="s">
        <v>360</v>
      </c>
      <c r="C294" s="119" t="s">
        <v>61</v>
      </c>
      <c r="D294" s="128"/>
      <c r="E294" s="10">
        <f t="shared" si="47"/>
        <v>0</v>
      </c>
      <c r="F294" s="129"/>
      <c r="G294" s="10">
        <f t="shared" si="52"/>
        <v>0</v>
      </c>
      <c r="H294" s="10">
        <f t="shared" si="53"/>
        <v>0</v>
      </c>
      <c r="I294" s="128">
        <v>779248.87</v>
      </c>
      <c r="K294" s="92">
        <v>4760</v>
      </c>
      <c r="L294" s="130"/>
    </row>
    <row r="295" spans="1:12" x14ac:dyDescent="0.2">
      <c r="A295" s="53">
        <v>44914</v>
      </c>
      <c r="B295" s="54" t="s">
        <v>361</v>
      </c>
      <c r="C295" s="119" t="s">
        <v>81</v>
      </c>
      <c r="D295" s="128"/>
      <c r="E295" s="10">
        <f t="shared" si="47"/>
        <v>0</v>
      </c>
      <c r="F295" s="129">
        <v>665141.21</v>
      </c>
      <c r="G295" s="10">
        <f t="shared" si="52"/>
        <v>0</v>
      </c>
      <c r="H295" s="10">
        <f t="shared" si="53"/>
        <v>0</v>
      </c>
      <c r="I295" s="128"/>
      <c r="J295" s="91" t="s">
        <v>353</v>
      </c>
      <c r="K295" s="92">
        <v>6819</v>
      </c>
      <c r="L295" s="130"/>
    </row>
    <row r="296" spans="1:12" x14ac:dyDescent="0.2">
      <c r="A296" s="53">
        <v>44914</v>
      </c>
      <c r="B296" s="54" t="s">
        <v>362</v>
      </c>
      <c r="C296" s="119" t="s">
        <v>81</v>
      </c>
      <c r="D296" s="128"/>
      <c r="E296" s="10">
        <f t="shared" si="47"/>
        <v>0</v>
      </c>
      <c r="F296" s="129">
        <v>35007.43</v>
      </c>
      <c r="G296" s="10">
        <f t="shared" si="52"/>
        <v>0</v>
      </c>
      <c r="H296" s="10">
        <f t="shared" si="53"/>
        <v>0</v>
      </c>
      <c r="I296" s="128"/>
      <c r="J296" s="91" t="s">
        <v>353</v>
      </c>
      <c r="K296" s="92">
        <v>6819</v>
      </c>
      <c r="L296" s="130"/>
    </row>
    <row r="297" spans="1:12" x14ac:dyDescent="0.2">
      <c r="A297" s="53">
        <v>44953</v>
      </c>
      <c r="B297" s="54" t="s">
        <v>363</v>
      </c>
      <c r="C297" s="55" t="s">
        <v>133</v>
      </c>
      <c r="D297" s="128"/>
      <c r="E297" s="10"/>
      <c r="F297" s="128">
        <v>315702.5</v>
      </c>
      <c r="G297" s="10"/>
      <c r="H297" s="10"/>
      <c r="I297" s="128"/>
      <c r="K297" s="92">
        <v>6811</v>
      </c>
      <c r="L297" s="130"/>
    </row>
    <row r="298" spans="1:12" x14ac:dyDescent="0.2">
      <c r="A298" s="53">
        <v>45082</v>
      </c>
      <c r="B298" s="54" t="s">
        <v>364</v>
      </c>
      <c r="C298" s="55" t="s">
        <v>133</v>
      </c>
      <c r="D298" s="128"/>
      <c r="E298" s="10">
        <f t="shared" si="47"/>
        <v>0</v>
      </c>
      <c r="F298" s="128">
        <v>355098.14</v>
      </c>
      <c r="G298" s="10">
        <f t="shared" si="52"/>
        <v>355098.14</v>
      </c>
      <c r="H298" s="10">
        <f t="shared" si="53"/>
        <v>0</v>
      </c>
      <c r="I298" s="128"/>
      <c r="K298" s="92">
        <v>6861</v>
      </c>
      <c r="L298" s="130"/>
    </row>
    <row r="299" spans="1:12" ht="12.75" x14ac:dyDescent="0.2">
      <c r="A299" s="53" t="s">
        <v>366</v>
      </c>
      <c r="B299" s="135" t="s">
        <v>365</v>
      </c>
      <c r="C299" s="55" t="s">
        <v>370</v>
      </c>
      <c r="D299" s="128">
        <v>654185.9</v>
      </c>
      <c r="E299" s="10">
        <f t="shared" si="47"/>
        <v>654185.9</v>
      </c>
      <c r="F299" s="128"/>
      <c r="G299" s="10">
        <f t="shared" si="52"/>
        <v>0</v>
      </c>
      <c r="H299" s="10">
        <f t="shared" si="53"/>
        <v>654185.9</v>
      </c>
      <c r="I299" s="128"/>
      <c r="K299" s="92">
        <v>4664</v>
      </c>
      <c r="L299" s="130"/>
    </row>
    <row r="300" spans="1:12" x14ac:dyDescent="0.2">
      <c r="A300" s="53" t="s">
        <v>366</v>
      </c>
      <c r="B300" s="54" t="s">
        <v>367</v>
      </c>
      <c r="D300" s="128"/>
      <c r="E300" s="10">
        <f t="shared" si="47"/>
        <v>0</v>
      </c>
      <c r="F300" s="128">
        <v>800</v>
      </c>
      <c r="G300" s="10">
        <f t="shared" si="52"/>
        <v>800</v>
      </c>
      <c r="H300" s="10">
        <f t="shared" si="53"/>
        <v>0</v>
      </c>
      <c r="I300" s="128"/>
      <c r="K300" s="92">
        <v>6861</v>
      </c>
      <c r="L300" s="130"/>
    </row>
    <row r="301" spans="1:12" x14ac:dyDescent="0.2">
      <c r="A301" s="53" t="s">
        <v>366</v>
      </c>
      <c r="B301" s="54" t="s">
        <v>369</v>
      </c>
      <c r="D301" s="128"/>
      <c r="E301" s="10">
        <f t="shared" si="47"/>
        <v>0</v>
      </c>
      <c r="F301" s="128">
        <v>744953.72</v>
      </c>
      <c r="G301" s="10">
        <f t="shared" si="52"/>
        <v>0</v>
      </c>
      <c r="H301" s="10">
        <f t="shared" si="53"/>
        <v>0</v>
      </c>
      <c r="I301" s="128"/>
      <c r="J301" s="91" t="s">
        <v>152</v>
      </c>
      <c r="K301" s="92">
        <v>6811</v>
      </c>
      <c r="L301" s="130"/>
    </row>
    <row r="302" spans="1:12" x14ac:dyDescent="0.2">
      <c r="A302" s="53" t="s">
        <v>366</v>
      </c>
      <c r="B302" s="54" t="s">
        <v>368</v>
      </c>
      <c r="D302" s="128"/>
      <c r="E302" s="10">
        <f t="shared" si="47"/>
        <v>0</v>
      </c>
      <c r="F302" s="128">
        <v>39208.1</v>
      </c>
      <c r="G302" s="10">
        <f t="shared" si="52"/>
        <v>0</v>
      </c>
      <c r="H302" s="10">
        <f t="shared" si="53"/>
        <v>0</v>
      </c>
      <c r="I302" s="128"/>
      <c r="J302" s="91" t="s">
        <v>152</v>
      </c>
      <c r="K302" s="92">
        <v>6811</v>
      </c>
      <c r="L302" s="130"/>
    </row>
    <row r="303" spans="1:12" x14ac:dyDescent="0.2">
      <c r="D303" s="128"/>
      <c r="E303" s="10">
        <f t="shared" si="47"/>
        <v>0</v>
      </c>
      <c r="F303" s="128"/>
      <c r="G303" s="10">
        <f t="shared" si="52"/>
        <v>0</v>
      </c>
      <c r="H303" s="10">
        <f t="shared" si="53"/>
        <v>0</v>
      </c>
      <c r="I303" s="128"/>
      <c r="L303" s="130"/>
    </row>
    <row r="304" spans="1:12" x14ac:dyDescent="0.2">
      <c r="D304" s="128"/>
      <c r="E304" s="10">
        <f t="shared" si="47"/>
        <v>0</v>
      </c>
      <c r="F304" s="128"/>
      <c r="G304" s="10">
        <f t="shared" si="52"/>
        <v>0</v>
      </c>
      <c r="H304" s="10">
        <f t="shared" si="53"/>
        <v>0</v>
      </c>
      <c r="I304" s="128"/>
      <c r="L304" s="130"/>
    </row>
    <row r="305" spans="1:12" x14ac:dyDescent="0.2">
      <c r="A305" s="132" t="s">
        <v>371</v>
      </c>
      <c r="D305" s="128"/>
      <c r="E305" s="10">
        <f t="shared" si="47"/>
        <v>0</v>
      </c>
      <c r="F305" s="128"/>
      <c r="G305" s="10">
        <f t="shared" si="52"/>
        <v>0</v>
      </c>
      <c r="H305" s="10">
        <f t="shared" si="53"/>
        <v>0</v>
      </c>
      <c r="I305" s="128"/>
      <c r="L305" s="130"/>
    </row>
    <row r="306" spans="1:12" x14ac:dyDescent="0.2">
      <c r="A306" s="53">
        <v>45175</v>
      </c>
      <c r="B306" s="54" t="s">
        <v>372</v>
      </c>
      <c r="C306" s="55" t="s">
        <v>133</v>
      </c>
      <c r="D306" s="128"/>
      <c r="E306" s="10">
        <f t="shared" si="47"/>
        <v>0</v>
      </c>
      <c r="F306" s="128">
        <v>104971.58</v>
      </c>
      <c r="G306" s="10">
        <f t="shared" si="52"/>
        <v>0</v>
      </c>
      <c r="H306" s="10">
        <f t="shared" si="53"/>
        <v>0</v>
      </c>
      <c r="I306" s="128"/>
      <c r="J306" s="91" t="s">
        <v>152</v>
      </c>
      <c r="K306" s="92">
        <v>6811</v>
      </c>
      <c r="L306" s="130"/>
    </row>
    <row r="307" spans="1:12" x14ac:dyDescent="0.2">
      <c r="A307" s="53">
        <v>45175</v>
      </c>
      <c r="B307" s="54" t="s">
        <v>373</v>
      </c>
      <c r="C307" s="55" t="s">
        <v>133</v>
      </c>
      <c r="D307" s="128"/>
      <c r="E307" s="10">
        <f t="shared" si="47"/>
        <v>0</v>
      </c>
      <c r="F307" s="128">
        <v>5524.82</v>
      </c>
      <c r="G307" s="10">
        <f t="shared" si="52"/>
        <v>0</v>
      </c>
      <c r="H307" s="10">
        <f t="shared" si="53"/>
        <v>0</v>
      </c>
      <c r="I307" s="128"/>
      <c r="J307" s="91" t="s">
        <v>152</v>
      </c>
      <c r="K307" s="92">
        <v>6811</v>
      </c>
      <c r="L307" s="130"/>
    </row>
    <row r="308" spans="1:12" x14ac:dyDescent="0.2">
      <c r="A308" s="53">
        <v>45180</v>
      </c>
      <c r="B308" s="54" t="s">
        <v>374</v>
      </c>
      <c r="C308" s="55" t="s">
        <v>133</v>
      </c>
      <c r="D308" s="128"/>
      <c r="E308" s="10">
        <f t="shared" si="47"/>
        <v>0</v>
      </c>
      <c r="F308" s="128">
        <v>2490.7399999999998</v>
      </c>
      <c r="G308" s="10">
        <f t="shared" si="52"/>
        <v>0</v>
      </c>
      <c r="H308" s="10">
        <f t="shared" si="53"/>
        <v>0</v>
      </c>
      <c r="I308" s="128"/>
      <c r="J308" s="91" t="s">
        <v>131</v>
      </c>
      <c r="K308" s="92">
        <v>6849</v>
      </c>
      <c r="L308" s="130"/>
    </row>
    <row r="309" spans="1:12" x14ac:dyDescent="0.2">
      <c r="A309" s="53">
        <v>45196</v>
      </c>
      <c r="B309" s="54" t="s">
        <v>375</v>
      </c>
      <c r="C309" s="55" t="s">
        <v>133</v>
      </c>
      <c r="D309" s="128"/>
      <c r="E309" s="10">
        <f t="shared" si="47"/>
        <v>0</v>
      </c>
      <c r="F309" s="128">
        <v>2881.8</v>
      </c>
      <c r="G309" s="10">
        <f t="shared" si="52"/>
        <v>2881.8</v>
      </c>
      <c r="H309" s="10">
        <f t="shared" si="53"/>
        <v>0</v>
      </c>
      <c r="I309" s="128"/>
      <c r="K309" s="92">
        <v>6864</v>
      </c>
      <c r="L309" s="130"/>
    </row>
    <row r="310" spans="1:12" x14ac:dyDescent="0.2">
      <c r="A310" s="53">
        <v>45198</v>
      </c>
      <c r="B310" s="54" t="s">
        <v>376</v>
      </c>
      <c r="C310" s="55" t="s">
        <v>133</v>
      </c>
      <c r="D310" s="128"/>
      <c r="E310" s="10">
        <f t="shared" si="47"/>
        <v>0</v>
      </c>
      <c r="F310" s="128">
        <v>2399</v>
      </c>
      <c r="G310" s="10">
        <f t="shared" si="52"/>
        <v>0</v>
      </c>
      <c r="H310" s="10">
        <f t="shared" si="53"/>
        <v>0</v>
      </c>
      <c r="I310" s="128"/>
      <c r="J310" s="91" t="s">
        <v>173</v>
      </c>
      <c r="K310" s="92">
        <v>6864</v>
      </c>
      <c r="L310" s="130"/>
    </row>
    <row r="311" spans="1:12" x14ac:dyDescent="0.2">
      <c r="A311" s="53">
        <v>45211</v>
      </c>
      <c r="B311" s="54" t="s">
        <v>377</v>
      </c>
      <c r="C311" s="55" t="s">
        <v>133</v>
      </c>
      <c r="D311" s="128"/>
      <c r="E311" s="10">
        <f t="shared" si="47"/>
        <v>0</v>
      </c>
      <c r="F311" s="128">
        <v>1669.2</v>
      </c>
      <c r="G311" s="10">
        <f t="shared" si="52"/>
        <v>0</v>
      </c>
      <c r="H311" s="10">
        <f t="shared" si="53"/>
        <v>0</v>
      </c>
      <c r="I311" s="128"/>
      <c r="J311" s="91" t="s">
        <v>173</v>
      </c>
      <c r="K311" s="92">
        <v>6864</v>
      </c>
      <c r="L311" s="130"/>
    </row>
    <row r="312" spans="1:12" x14ac:dyDescent="0.2">
      <c r="A312" s="53">
        <v>45212</v>
      </c>
      <c r="B312" s="54" t="s">
        <v>378</v>
      </c>
      <c r="C312" s="55" t="s">
        <v>133</v>
      </c>
      <c r="D312" s="128"/>
      <c r="E312" s="10">
        <f t="shared" si="47"/>
        <v>0</v>
      </c>
      <c r="F312" s="128">
        <v>4300</v>
      </c>
      <c r="G312" s="10">
        <f t="shared" si="52"/>
        <v>4300</v>
      </c>
      <c r="H312" s="10">
        <f t="shared" si="53"/>
        <v>0</v>
      </c>
      <c r="I312" s="128"/>
      <c r="K312" s="92">
        <v>6861</v>
      </c>
      <c r="L312" s="130"/>
    </row>
    <row r="313" spans="1:12" ht="12.75" x14ac:dyDescent="0.2">
      <c r="A313" s="53">
        <v>45260</v>
      </c>
      <c r="B313" s="136" t="s">
        <v>379</v>
      </c>
      <c r="C313" s="55" t="s">
        <v>133</v>
      </c>
      <c r="D313" s="128">
        <v>444967.67999999999</v>
      </c>
      <c r="E313" s="10">
        <f t="shared" si="47"/>
        <v>444967.67999999999</v>
      </c>
      <c r="F313" s="128"/>
      <c r="G313" s="10">
        <f t="shared" si="52"/>
        <v>0</v>
      </c>
      <c r="H313" s="10">
        <f t="shared" si="53"/>
        <v>444967.67999999999</v>
      </c>
      <c r="I313" s="128"/>
      <c r="K313" s="92">
        <v>4664</v>
      </c>
      <c r="L313" s="130"/>
    </row>
    <row r="314" spans="1:12" x14ac:dyDescent="0.2">
      <c r="A314" s="53">
        <v>45117</v>
      </c>
      <c r="B314" s="54" t="s">
        <v>381</v>
      </c>
      <c r="C314" s="55" t="s">
        <v>109</v>
      </c>
      <c r="D314" s="128"/>
      <c r="E314" s="10">
        <f t="shared" si="47"/>
        <v>0</v>
      </c>
      <c r="F314" s="128"/>
      <c r="G314" s="10">
        <v>654185.9</v>
      </c>
      <c r="H314" s="10">
        <f t="shared" si="53"/>
        <v>0</v>
      </c>
      <c r="I314" s="128"/>
      <c r="J314" s="91" t="s">
        <v>152</v>
      </c>
      <c r="L314" s="130"/>
    </row>
    <row r="315" spans="1:12" x14ac:dyDescent="0.2">
      <c r="A315" s="53">
        <v>45117</v>
      </c>
      <c r="B315" s="54" t="s">
        <v>380</v>
      </c>
      <c r="C315" s="55" t="s">
        <v>109</v>
      </c>
      <c r="D315" s="128"/>
      <c r="E315" s="10">
        <f t="shared" ref="E315" si="54">+D315</f>
        <v>0</v>
      </c>
      <c r="F315" s="128"/>
      <c r="G315" s="10">
        <v>444416.17</v>
      </c>
      <c r="H315" s="10">
        <f t="shared" ref="H315" si="55">+D315</f>
        <v>0</v>
      </c>
      <c r="I315" s="128"/>
      <c r="J315" s="91" t="s">
        <v>152</v>
      </c>
      <c r="L315" s="130"/>
    </row>
    <row r="316" spans="1:12" x14ac:dyDescent="0.2">
      <c r="A316" s="53">
        <v>45246</v>
      </c>
      <c r="B316" s="54" t="s">
        <v>382</v>
      </c>
      <c r="C316" s="55" t="s">
        <v>133</v>
      </c>
      <c r="D316" s="128"/>
      <c r="E316" s="10">
        <f t="shared" si="47"/>
        <v>0</v>
      </c>
      <c r="F316" s="128">
        <v>499.6</v>
      </c>
      <c r="G316" s="10">
        <f t="shared" si="52"/>
        <v>0</v>
      </c>
      <c r="H316" s="10">
        <f t="shared" si="53"/>
        <v>0</v>
      </c>
      <c r="I316" s="128"/>
      <c r="J316" s="91" t="s">
        <v>173</v>
      </c>
      <c r="K316" s="92">
        <v>6864</v>
      </c>
      <c r="L316" s="130"/>
    </row>
    <row r="317" spans="1:12" x14ac:dyDescent="0.2">
      <c r="A317" s="53">
        <v>45251</v>
      </c>
      <c r="B317" s="54" t="s">
        <v>383</v>
      </c>
      <c r="C317" s="55" t="s">
        <v>133</v>
      </c>
      <c r="D317" s="128"/>
      <c r="E317" s="10">
        <f t="shared" ref="E317:E346" si="56">+D317</f>
        <v>0</v>
      </c>
      <c r="F317" s="128">
        <v>237269.02</v>
      </c>
      <c r="G317" s="10">
        <f t="shared" si="52"/>
        <v>0</v>
      </c>
      <c r="H317" s="10">
        <f t="shared" si="53"/>
        <v>0</v>
      </c>
      <c r="I317" s="128"/>
      <c r="J317" s="91" t="s">
        <v>152</v>
      </c>
      <c r="K317" s="92">
        <v>6811</v>
      </c>
      <c r="L317" s="130"/>
    </row>
    <row r="318" spans="1:12" x14ac:dyDescent="0.2">
      <c r="A318" s="53">
        <v>45251</v>
      </c>
      <c r="B318" s="54" t="s">
        <v>384</v>
      </c>
      <c r="C318" s="55" t="s">
        <v>133</v>
      </c>
      <c r="D318" s="128"/>
      <c r="E318" s="10">
        <f t="shared" si="56"/>
        <v>0</v>
      </c>
      <c r="F318" s="128">
        <v>12487.84</v>
      </c>
      <c r="G318" s="10">
        <f t="shared" si="52"/>
        <v>0</v>
      </c>
      <c r="H318" s="10">
        <f t="shared" si="53"/>
        <v>0</v>
      </c>
      <c r="I318" s="128"/>
      <c r="J318" s="91" t="s">
        <v>152</v>
      </c>
      <c r="K318" s="92">
        <v>6811</v>
      </c>
      <c r="L318" s="130"/>
    </row>
    <row r="319" spans="1:12" x14ac:dyDescent="0.2">
      <c r="A319" s="53">
        <v>45110</v>
      </c>
      <c r="B319" s="54" t="s">
        <v>385</v>
      </c>
      <c r="C319" s="55" t="s">
        <v>109</v>
      </c>
      <c r="D319" s="128"/>
      <c r="E319" s="10">
        <f t="shared" si="56"/>
        <v>0</v>
      </c>
      <c r="F319" s="128"/>
      <c r="G319" s="10">
        <v>5968</v>
      </c>
      <c r="H319" s="10">
        <f t="shared" si="53"/>
        <v>0</v>
      </c>
      <c r="I319" s="128"/>
      <c r="J319" s="91" t="s">
        <v>173</v>
      </c>
      <c r="L319" s="130"/>
    </row>
    <row r="320" spans="1:12" x14ac:dyDescent="0.2">
      <c r="A320" s="53">
        <v>45246</v>
      </c>
      <c r="B320" s="54" t="s">
        <v>386</v>
      </c>
      <c r="C320" s="55" t="s">
        <v>109</v>
      </c>
      <c r="D320" s="128"/>
      <c r="E320" s="10">
        <f t="shared" si="56"/>
        <v>0</v>
      </c>
      <c r="F320" s="128"/>
      <c r="G320" s="10">
        <v>-151204.85</v>
      </c>
      <c r="H320" s="10">
        <f t="shared" si="53"/>
        <v>0</v>
      </c>
      <c r="I320" s="128"/>
      <c r="J320" s="91" t="s">
        <v>173</v>
      </c>
      <c r="L320" s="130"/>
    </row>
    <row r="321" spans="1:12" x14ac:dyDescent="0.2">
      <c r="A321" s="53">
        <v>45261</v>
      </c>
      <c r="B321" s="54" t="s">
        <v>387</v>
      </c>
      <c r="C321" s="55" t="s">
        <v>133</v>
      </c>
      <c r="D321" s="128"/>
      <c r="E321" s="10">
        <f t="shared" si="56"/>
        <v>0</v>
      </c>
      <c r="F321" s="128">
        <v>444416.17</v>
      </c>
      <c r="G321" s="10">
        <f t="shared" si="52"/>
        <v>0</v>
      </c>
      <c r="H321" s="10">
        <f t="shared" si="53"/>
        <v>0</v>
      </c>
      <c r="I321" s="128"/>
      <c r="J321" s="91" t="s">
        <v>152</v>
      </c>
      <c r="K321" s="92">
        <v>6811</v>
      </c>
      <c r="L321" s="130"/>
    </row>
    <row r="322" spans="1:12" x14ac:dyDescent="0.2">
      <c r="A322" s="53">
        <v>45321</v>
      </c>
      <c r="B322" s="54" t="s">
        <v>388</v>
      </c>
      <c r="C322" s="55" t="s">
        <v>109</v>
      </c>
      <c r="D322" s="128"/>
      <c r="E322" s="10">
        <f t="shared" si="56"/>
        <v>0</v>
      </c>
      <c r="F322" s="128"/>
      <c r="G322" s="10">
        <v>3667</v>
      </c>
      <c r="H322" s="10">
        <f t="shared" si="53"/>
        <v>0</v>
      </c>
      <c r="I322" s="128"/>
      <c r="J322" s="91" t="s">
        <v>76</v>
      </c>
      <c r="L322" s="130"/>
    </row>
    <row r="323" spans="1:12" x14ac:dyDescent="0.2">
      <c r="A323" s="53">
        <v>45387</v>
      </c>
      <c r="B323" s="54" t="s">
        <v>389</v>
      </c>
      <c r="C323" s="55" t="s">
        <v>133</v>
      </c>
      <c r="D323" s="128"/>
      <c r="E323" s="10">
        <f t="shared" si="56"/>
        <v>0</v>
      </c>
      <c r="F323" s="128">
        <v>3279.86</v>
      </c>
      <c r="G323" s="10">
        <f t="shared" si="52"/>
        <v>0</v>
      </c>
      <c r="H323" s="10">
        <f t="shared" si="53"/>
        <v>0</v>
      </c>
      <c r="I323" s="128"/>
      <c r="J323" s="91" t="s">
        <v>76</v>
      </c>
      <c r="K323" s="92">
        <v>6864</v>
      </c>
      <c r="L323" s="130"/>
    </row>
    <row r="324" spans="1:12" x14ac:dyDescent="0.2">
      <c r="D324" s="128"/>
      <c r="E324" s="10">
        <f t="shared" si="56"/>
        <v>0</v>
      </c>
      <c r="F324" s="128"/>
      <c r="G324" s="10">
        <f t="shared" si="52"/>
        <v>0</v>
      </c>
      <c r="H324" s="10">
        <f t="shared" si="53"/>
        <v>0</v>
      </c>
      <c r="I324" s="128"/>
      <c r="L324" s="130"/>
    </row>
    <row r="325" spans="1:12" x14ac:dyDescent="0.2">
      <c r="A325" s="132" t="s">
        <v>390</v>
      </c>
      <c r="D325" s="128"/>
      <c r="E325" s="10">
        <f t="shared" si="56"/>
        <v>0</v>
      </c>
      <c r="F325" s="128"/>
      <c r="G325" s="10">
        <f t="shared" si="52"/>
        <v>0</v>
      </c>
      <c r="H325" s="10">
        <f t="shared" si="53"/>
        <v>0</v>
      </c>
      <c r="I325" s="128"/>
      <c r="L325" s="130"/>
    </row>
    <row r="326" spans="1:12" x14ac:dyDescent="0.2">
      <c r="A326" s="53">
        <v>45510</v>
      </c>
      <c r="B326" s="54" t="s">
        <v>391</v>
      </c>
      <c r="C326" s="55" t="s">
        <v>392</v>
      </c>
      <c r="D326" s="128"/>
      <c r="E326" s="10">
        <f t="shared" si="56"/>
        <v>0</v>
      </c>
      <c r="F326" s="128"/>
      <c r="G326" s="128">
        <v>-204601.83</v>
      </c>
      <c r="H326" s="10">
        <f t="shared" si="53"/>
        <v>0</v>
      </c>
      <c r="I326" s="128"/>
      <c r="J326" s="91" t="s">
        <v>218</v>
      </c>
      <c r="L326" s="130"/>
    </row>
    <row r="327" spans="1:12" x14ac:dyDescent="0.2">
      <c r="A327" s="53">
        <v>45523</v>
      </c>
      <c r="B327" s="54" t="s">
        <v>393</v>
      </c>
      <c r="C327" s="55" t="s">
        <v>133</v>
      </c>
      <c r="D327" s="128"/>
      <c r="E327" s="10">
        <f t="shared" si="56"/>
        <v>0</v>
      </c>
      <c r="F327" s="128">
        <v>62267.61</v>
      </c>
      <c r="G327" s="10">
        <f t="shared" si="52"/>
        <v>0</v>
      </c>
      <c r="H327" s="10">
        <f t="shared" si="53"/>
        <v>0</v>
      </c>
      <c r="I327" s="128"/>
      <c r="J327" s="91" t="s">
        <v>218</v>
      </c>
      <c r="K327" s="92">
        <v>6832</v>
      </c>
      <c r="L327" s="130"/>
    </row>
    <row r="328" spans="1:12" x14ac:dyDescent="0.2">
      <c r="D328" s="128"/>
      <c r="E328" s="10">
        <f t="shared" si="56"/>
        <v>0</v>
      </c>
      <c r="F328" s="128"/>
      <c r="G328" s="10">
        <f t="shared" si="52"/>
        <v>0</v>
      </c>
      <c r="H328" s="10">
        <f t="shared" si="53"/>
        <v>0</v>
      </c>
      <c r="I328" s="128"/>
      <c r="L328" s="130"/>
    </row>
    <row r="329" spans="1:12" x14ac:dyDescent="0.2">
      <c r="A329" s="132" t="s">
        <v>395</v>
      </c>
      <c r="D329" s="128"/>
      <c r="E329" s="10">
        <f t="shared" si="56"/>
        <v>0</v>
      </c>
      <c r="F329" s="128"/>
      <c r="G329" s="10">
        <f t="shared" si="52"/>
        <v>0</v>
      </c>
      <c r="H329" s="10">
        <f t="shared" si="53"/>
        <v>0</v>
      </c>
      <c r="I329" s="128"/>
      <c r="L329" s="130"/>
    </row>
    <row r="330" spans="1:12" x14ac:dyDescent="0.2">
      <c r="A330" s="53">
        <v>45913</v>
      </c>
      <c r="B330" s="54" t="s">
        <v>396</v>
      </c>
      <c r="C330" s="55" t="s">
        <v>398</v>
      </c>
      <c r="D330" s="128">
        <v>1048463.59</v>
      </c>
      <c r="E330" s="10">
        <f t="shared" si="56"/>
        <v>1048463.59</v>
      </c>
      <c r="F330" s="128"/>
      <c r="G330" s="10">
        <f t="shared" si="52"/>
        <v>0</v>
      </c>
      <c r="H330" s="10">
        <f t="shared" si="53"/>
        <v>1048463.59</v>
      </c>
      <c r="I330" s="128"/>
      <c r="K330" s="92" t="s">
        <v>397</v>
      </c>
      <c r="L330" s="130"/>
    </row>
    <row r="331" spans="1:12" x14ac:dyDescent="0.2">
      <c r="A331" s="53">
        <v>46151</v>
      </c>
      <c r="B331" s="54" t="s">
        <v>399</v>
      </c>
      <c r="C331" s="55" t="s">
        <v>398</v>
      </c>
      <c r="D331" s="128"/>
      <c r="E331" s="10">
        <f t="shared" si="56"/>
        <v>0</v>
      </c>
      <c r="F331" s="128">
        <v>14690.16</v>
      </c>
      <c r="G331" s="10">
        <f t="shared" si="52"/>
        <v>0</v>
      </c>
      <c r="H331" s="10">
        <f t="shared" si="53"/>
        <v>0</v>
      </c>
      <c r="I331" s="128"/>
      <c r="J331" s="91" t="s">
        <v>76</v>
      </c>
      <c r="K331" s="92" t="s">
        <v>400</v>
      </c>
      <c r="L331" s="130"/>
    </row>
    <row r="332" spans="1:12" x14ac:dyDescent="0.2">
      <c r="A332" s="53">
        <v>46161.434537037036</v>
      </c>
      <c r="B332" s="134" t="s">
        <v>401</v>
      </c>
      <c r="C332" s="55" t="s">
        <v>392</v>
      </c>
      <c r="D332" s="128"/>
      <c r="E332" s="10">
        <f t="shared" si="56"/>
        <v>0</v>
      </c>
      <c r="F332" s="128"/>
      <c r="G332" s="10">
        <v>-2299.6999999999998</v>
      </c>
      <c r="H332" s="10">
        <f t="shared" si="53"/>
        <v>0</v>
      </c>
      <c r="I332" s="128"/>
      <c r="J332" s="91">
        <v>1970026</v>
      </c>
      <c r="L332" s="130"/>
    </row>
    <row r="333" spans="1:12" x14ac:dyDescent="0.2">
      <c r="A333" s="53">
        <v>46199</v>
      </c>
      <c r="B333" s="54" t="s">
        <v>403</v>
      </c>
      <c r="C333" s="55" t="s">
        <v>398</v>
      </c>
      <c r="D333" s="128"/>
      <c r="E333" s="10">
        <f t="shared" si="56"/>
        <v>0</v>
      </c>
      <c r="F333" s="128">
        <v>-370976.86</v>
      </c>
      <c r="G333" s="10">
        <f t="shared" si="52"/>
        <v>-370976.86</v>
      </c>
      <c r="H333" s="10">
        <f t="shared" si="53"/>
        <v>0</v>
      </c>
      <c r="I333" s="128"/>
      <c r="K333" s="92" t="s">
        <v>404</v>
      </c>
      <c r="L333" s="130"/>
    </row>
    <row r="334" spans="1:12" x14ac:dyDescent="0.2">
      <c r="A334" s="53">
        <v>46196</v>
      </c>
      <c r="B334" s="54" t="s">
        <v>403</v>
      </c>
      <c r="C334" s="55" t="s">
        <v>398</v>
      </c>
      <c r="D334" s="128"/>
      <c r="E334" s="10">
        <f t="shared" si="56"/>
        <v>0</v>
      </c>
      <c r="F334" s="128">
        <v>370976.86</v>
      </c>
      <c r="G334" s="10">
        <f t="shared" si="52"/>
        <v>370976.86</v>
      </c>
      <c r="H334" s="10">
        <f t="shared" si="53"/>
        <v>0</v>
      </c>
      <c r="I334" s="128"/>
      <c r="K334" s="92" t="s">
        <v>404</v>
      </c>
      <c r="L334" s="130"/>
    </row>
    <row r="335" spans="1:12" x14ac:dyDescent="0.2">
      <c r="A335" s="53">
        <v>46190</v>
      </c>
      <c r="B335" s="54" t="s">
        <v>405</v>
      </c>
      <c r="C335" s="55" t="s">
        <v>398</v>
      </c>
      <c r="D335" s="128">
        <v>779248.87</v>
      </c>
      <c r="E335" s="10">
        <f t="shared" si="56"/>
        <v>779248.87</v>
      </c>
      <c r="F335" s="128"/>
      <c r="G335" s="10">
        <f t="shared" si="52"/>
        <v>0</v>
      </c>
      <c r="H335" s="10">
        <f t="shared" si="53"/>
        <v>779248.87</v>
      </c>
      <c r="I335" s="128"/>
      <c r="K335" s="92" t="s">
        <v>407</v>
      </c>
      <c r="L335" s="130"/>
    </row>
    <row r="336" spans="1:12" x14ac:dyDescent="0.2">
      <c r="A336" s="53">
        <v>46190</v>
      </c>
      <c r="B336" s="54" t="s">
        <v>405</v>
      </c>
      <c r="C336" s="55" t="s">
        <v>398</v>
      </c>
      <c r="D336" s="128">
        <v>2439822</v>
      </c>
      <c r="E336" s="10">
        <f t="shared" si="56"/>
        <v>2439822</v>
      </c>
      <c r="F336" s="128"/>
      <c r="G336" s="10">
        <f t="shared" si="52"/>
        <v>0</v>
      </c>
      <c r="H336" s="10">
        <f t="shared" si="53"/>
        <v>2439822</v>
      </c>
      <c r="I336" s="128"/>
      <c r="K336" s="92" t="s">
        <v>407</v>
      </c>
      <c r="L336" s="130"/>
    </row>
    <row r="337" spans="1:12" x14ac:dyDescent="0.2">
      <c r="A337" s="53">
        <v>46192</v>
      </c>
      <c r="B337" s="54" t="s">
        <v>406</v>
      </c>
      <c r="C337" s="55" t="s">
        <v>398</v>
      </c>
      <c r="D337" s="128">
        <v>-720725.84</v>
      </c>
      <c r="E337" s="10">
        <f t="shared" si="56"/>
        <v>-720725.84</v>
      </c>
      <c r="F337" s="128"/>
      <c r="G337" s="10">
        <f t="shared" si="52"/>
        <v>0</v>
      </c>
      <c r="H337" s="10">
        <f t="shared" si="53"/>
        <v>-720725.84</v>
      </c>
      <c r="I337" s="128"/>
      <c r="K337" s="92" t="s">
        <v>408</v>
      </c>
      <c r="L337" s="130"/>
    </row>
    <row r="338" spans="1:12" x14ac:dyDescent="0.2">
      <c r="D338" s="128"/>
      <c r="E338" s="10">
        <f t="shared" si="56"/>
        <v>0</v>
      </c>
      <c r="F338" s="128"/>
      <c r="G338" s="10">
        <f t="shared" si="52"/>
        <v>0</v>
      </c>
      <c r="H338" s="10">
        <f t="shared" si="53"/>
        <v>0</v>
      </c>
      <c r="I338" s="128"/>
      <c r="L338" s="130"/>
    </row>
    <row r="339" spans="1:12" x14ac:dyDescent="0.2">
      <c r="D339" s="128"/>
      <c r="E339" s="10">
        <f t="shared" si="56"/>
        <v>0</v>
      </c>
      <c r="F339" s="128"/>
      <c r="G339" s="10">
        <f t="shared" si="52"/>
        <v>0</v>
      </c>
      <c r="H339" s="10">
        <f t="shared" si="53"/>
        <v>0</v>
      </c>
      <c r="I339" s="128"/>
      <c r="L339" s="130"/>
    </row>
    <row r="340" spans="1:12" x14ac:dyDescent="0.2">
      <c r="D340" s="128"/>
      <c r="E340" s="10">
        <f t="shared" si="56"/>
        <v>0</v>
      </c>
      <c r="F340" s="128"/>
      <c r="G340" s="10">
        <f t="shared" si="52"/>
        <v>0</v>
      </c>
      <c r="H340" s="10">
        <f t="shared" si="53"/>
        <v>0</v>
      </c>
      <c r="I340" s="128"/>
      <c r="L340" s="130"/>
    </row>
    <row r="341" spans="1:12" x14ac:dyDescent="0.2">
      <c r="D341" s="128"/>
      <c r="E341" s="10">
        <f t="shared" si="56"/>
        <v>0</v>
      </c>
      <c r="F341" s="128"/>
      <c r="G341" s="10">
        <f t="shared" si="52"/>
        <v>0</v>
      </c>
      <c r="H341" s="10">
        <f t="shared" si="53"/>
        <v>0</v>
      </c>
      <c r="I341" s="128"/>
      <c r="L341" s="130"/>
    </row>
    <row r="342" spans="1:12" x14ac:dyDescent="0.2">
      <c r="D342" s="128"/>
      <c r="E342" s="10">
        <f t="shared" si="56"/>
        <v>0</v>
      </c>
      <c r="F342" s="128"/>
      <c r="G342" s="10">
        <f t="shared" si="52"/>
        <v>0</v>
      </c>
      <c r="H342" s="10">
        <f t="shared" si="53"/>
        <v>0</v>
      </c>
      <c r="I342" s="128"/>
      <c r="L342" s="130"/>
    </row>
    <row r="343" spans="1:12" x14ac:dyDescent="0.2">
      <c r="D343" s="128"/>
      <c r="E343" s="10">
        <f t="shared" si="56"/>
        <v>0</v>
      </c>
      <c r="F343" s="128"/>
      <c r="G343" s="10">
        <f t="shared" si="52"/>
        <v>0</v>
      </c>
      <c r="H343" s="10">
        <f t="shared" si="53"/>
        <v>0</v>
      </c>
      <c r="I343" s="128"/>
      <c r="L343" s="130"/>
    </row>
    <row r="344" spans="1:12" x14ac:dyDescent="0.2">
      <c r="D344" s="128"/>
      <c r="E344" s="10">
        <f t="shared" si="56"/>
        <v>0</v>
      </c>
      <c r="F344" s="128"/>
      <c r="G344" s="10">
        <f t="shared" ref="G344:G346" si="57">IF(J344&gt;0,0,F344)</f>
        <v>0</v>
      </c>
      <c r="H344" s="10">
        <f t="shared" ref="H344:H346" si="58">+D344</f>
        <v>0</v>
      </c>
      <c r="I344" s="128"/>
      <c r="L344" s="130"/>
    </row>
    <row r="345" spans="1:12" x14ac:dyDescent="0.2">
      <c r="D345" s="128"/>
      <c r="E345" s="10">
        <f t="shared" si="56"/>
        <v>0</v>
      </c>
      <c r="F345" s="128"/>
      <c r="G345" s="10">
        <f t="shared" si="57"/>
        <v>0</v>
      </c>
      <c r="H345" s="10">
        <f t="shared" si="58"/>
        <v>0</v>
      </c>
      <c r="I345" s="128"/>
      <c r="L345" s="130"/>
    </row>
    <row r="346" spans="1:12" x14ac:dyDescent="0.2">
      <c r="D346" s="128"/>
      <c r="E346" s="10">
        <f t="shared" si="56"/>
        <v>0</v>
      </c>
      <c r="F346" s="128"/>
      <c r="G346" s="10">
        <f t="shared" si="57"/>
        <v>0</v>
      </c>
      <c r="H346" s="10">
        <f t="shared" si="58"/>
        <v>0</v>
      </c>
      <c r="I346" s="128"/>
      <c r="L346" s="130"/>
    </row>
    <row r="347" spans="1:12" x14ac:dyDescent="0.2">
      <c r="D347" s="128"/>
      <c r="E347" s="10">
        <f t="shared" ref="E347:E354" si="59">+D347</f>
        <v>0</v>
      </c>
      <c r="F347" s="128"/>
      <c r="G347" s="10">
        <f t="shared" ref="G347:G354" si="60">IF(J347&gt;0,0,F347)</f>
        <v>0</v>
      </c>
      <c r="H347" s="10">
        <f t="shared" ref="H347:H354" si="61">+D347</f>
        <v>0</v>
      </c>
      <c r="I347" s="128"/>
      <c r="L347" s="130"/>
    </row>
    <row r="348" spans="1:12" x14ac:dyDescent="0.2">
      <c r="D348" s="128"/>
      <c r="E348" s="10">
        <f t="shared" si="59"/>
        <v>0</v>
      </c>
      <c r="F348" s="128"/>
      <c r="G348" s="10">
        <f t="shared" si="60"/>
        <v>0</v>
      </c>
      <c r="H348" s="10">
        <f t="shared" si="61"/>
        <v>0</v>
      </c>
      <c r="I348" s="128"/>
      <c r="L348" s="130"/>
    </row>
    <row r="349" spans="1:12" x14ac:dyDescent="0.2">
      <c r="D349" s="128"/>
      <c r="E349" s="10">
        <f t="shared" si="59"/>
        <v>0</v>
      </c>
      <c r="F349" s="128"/>
      <c r="G349" s="10">
        <f t="shared" si="60"/>
        <v>0</v>
      </c>
      <c r="H349" s="10">
        <f t="shared" si="61"/>
        <v>0</v>
      </c>
      <c r="I349" s="128"/>
      <c r="L349" s="130"/>
    </row>
    <row r="350" spans="1:12" x14ac:dyDescent="0.2">
      <c r="D350" s="128"/>
      <c r="E350" s="10">
        <f t="shared" si="59"/>
        <v>0</v>
      </c>
      <c r="F350" s="128"/>
      <c r="G350" s="10">
        <f t="shared" si="60"/>
        <v>0</v>
      </c>
      <c r="H350" s="10">
        <f t="shared" si="61"/>
        <v>0</v>
      </c>
      <c r="I350" s="128"/>
      <c r="L350" s="130"/>
    </row>
    <row r="351" spans="1:12" x14ac:dyDescent="0.2">
      <c r="D351" s="128"/>
      <c r="E351" s="10">
        <f t="shared" si="59"/>
        <v>0</v>
      </c>
      <c r="F351" s="128"/>
      <c r="G351" s="10">
        <f t="shared" si="60"/>
        <v>0</v>
      </c>
      <c r="H351" s="10">
        <f t="shared" si="61"/>
        <v>0</v>
      </c>
      <c r="I351" s="128"/>
      <c r="L351" s="130"/>
    </row>
    <row r="352" spans="1:12" x14ac:dyDescent="0.2">
      <c r="D352" s="128"/>
      <c r="E352" s="10">
        <f t="shared" si="59"/>
        <v>0</v>
      </c>
      <c r="F352" s="128"/>
      <c r="G352" s="10">
        <f t="shared" si="60"/>
        <v>0</v>
      </c>
      <c r="H352" s="10">
        <f t="shared" si="61"/>
        <v>0</v>
      </c>
      <c r="I352" s="128"/>
      <c r="L352" s="130"/>
    </row>
    <row r="353" spans="4:12" x14ac:dyDescent="0.2">
      <c r="D353" s="128"/>
      <c r="E353" s="10">
        <f t="shared" si="59"/>
        <v>0</v>
      </c>
      <c r="F353" s="128"/>
      <c r="G353" s="10">
        <f t="shared" si="60"/>
        <v>0</v>
      </c>
      <c r="H353" s="10">
        <f t="shared" si="61"/>
        <v>0</v>
      </c>
      <c r="I353" s="128"/>
      <c r="L353" s="130"/>
    </row>
    <row r="354" spans="4:12" x14ac:dyDescent="0.2">
      <c r="D354" s="128"/>
      <c r="E354" s="10">
        <f t="shared" si="59"/>
        <v>0</v>
      </c>
      <c r="F354" s="128"/>
      <c r="G354" s="10">
        <f t="shared" si="60"/>
        <v>0</v>
      </c>
      <c r="H354" s="10">
        <f t="shared" si="61"/>
        <v>0</v>
      </c>
      <c r="I354" s="128"/>
      <c r="L354" s="130"/>
    </row>
    <row r="355" spans="4:12" x14ac:dyDescent="0.2">
      <c r="D355" s="128"/>
      <c r="E355" s="128"/>
      <c r="F355" s="128"/>
      <c r="G355" s="128"/>
      <c r="H355" s="128"/>
      <c r="I355" s="128"/>
      <c r="L355" s="130"/>
    </row>
    <row r="356" spans="4:12" x14ac:dyDescent="0.2">
      <c r="D356" s="128"/>
      <c r="E356" s="128"/>
      <c r="F356" s="128"/>
      <c r="G356" s="128"/>
      <c r="H356" s="128"/>
      <c r="I356" s="128"/>
      <c r="L356" s="130"/>
    </row>
    <row r="357" spans="4:12" x14ac:dyDescent="0.2">
      <c r="D357" s="128"/>
      <c r="E357" s="128"/>
      <c r="F357" s="128"/>
      <c r="G357" s="128"/>
      <c r="H357" s="128"/>
      <c r="I357" s="128"/>
      <c r="L357" s="130"/>
    </row>
    <row r="358" spans="4:12" x14ac:dyDescent="0.2">
      <c r="D358" s="128"/>
      <c r="E358" s="128"/>
      <c r="F358" s="128"/>
      <c r="G358" s="128"/>
      <c r="H358" s="128"/>
      <c r="I358" s="128"/>
      <c r="L358" s="130"/>
    </row>
    <row r="359" spans="4:12" x14ac:dyDescent="0.2">
      <c r="D359" s="128"/>
      <c r="E359" s="128"/>
      <c r="F359" s="128"/>
      <c r="G359" s="128"/>
      <c r="H359" s="128"/>
      <c r="I359" s="128"/>
      <c r="L359" s="130"/>
    </row>
    <row r="360" spans="4:12" x14ac:dyDescent="0.2">
      <c r="D360" s="128"/>
      <c r="E360" s="128"/>
      <c r="F360" s="128"/>
      <c r="G360" s="128"/>
      <c r="H360" s="128"/>
      <c r="I360" s="128"/>
      <c r="L360" s="130"/>
    </row>
    <row r="361" spans="4:12" x14ac:dyDescent="0.2">
      <c r="D361" s="128"/>
      <c r="E361" s="128"/>
      <c r="F361" s="128"/>
      <c r="G361" s="128"/>
      <c r="H361" s="128"/>
      <c r="I361" s="128"/>
      <c r="L361" s="130"/>
    </row>
    <row r="362" spans="4:12" x14ac:dyDescent="0.2">
      <c r="D362" s="128"/>
      <c r="E362" s="128"/>
      <c r="F362" s="128"/>
      <c r="G362" s="128"/>
      <c r="H362" s="128"/>
      <c r="I362" s="128"/>
      <c r="L362" s="130"/>
    </row>
    <row r="363" spans="4:12" x14ac:dyDescent="0.2">
      <c r="D363" s="128"/>
      <c r="E363" s="128"/>
      <c r="F363" s="128"/>
      <c r="G363" s="128"/>
      <c r="H363" s="128"/>
      <c r="I363" s="128"/>
      <c r="L363" s="130"/>
    </row>
    <row r="364" spans="4:12" x14ac:dyDescent="0.2">
      <c r="D364" s="128"/>
      <c r="E364" s="128"/>
      <c r="F364" s="128"/>
      <c r="G364" s="128"/>
      <c r="H364" s="128"/>
      <c r="I364" s="128"/>
      <c r="L364" s="130"/>
    </row>
    <row r="365" spans="4:12" x14ac:dyDescent="0.2">
      <c r="D365" s="128"/>
      <c r="E365" s="128"/>
      <c r="F365" s="128"/>
      <c r="G365" s="128"/>
      <c r="H365" s="128"/>
      <c r="I365" s="128"/>
      <c r="L365" s="130"/>
    </row>
    <row r="366" spans="4:12" x14ac:dyDescent="0.2">
      <c r="D366" s="128"/>
      <c r="E366" s="128"/>
      <c r="F366" s="128"/>
      <c r="G366" s="128"/>
      <c r="H366" s="128"/>
      <c r="I366" s="128"/>
      <c r="L366" s="130"/>
    </row>
    <row r="367" spans="4:12" x14ac:dyDescent="0.2">
      <c r="D367" s="128"/>
      <c r="E367" s="128"/>
      <c r="F367" s="128"/>
      <c r="G367" s="128"/>
      <c r="H367" s="128"/>
      <c r="I367" s="128"/>
      <c r="L367" s="130"/>
    </row>
    <row r="368" spans="4:12" x14ac:dyDescent="0.2">
      <c r="D368" s="128"/>
      <c r="E368" s="128"/>
      <c r="F368" s="128"/>
      <c r="G368" s="128"/>
      <c r="H368" s="128"/>
      <c r="I368" s="128"/>
      <c r="L368" s="130"/>
    </row>
    <row r="369" spans="4:12" x14ac:dyDescent="0.2">
      <c r="D369" s="128"/>
      <c r="E369" s="128"/>
      <c r="F369" s="128"/>
      <c r="G369" s="128"/>
      <c r="H369" s="128"/>
      <c r="I369" s="128"/>
      <c r="L369" s="130"/>
    </row>
    <row r="370" spans="4:12" x14ac:dyDescent="0.2">
      <c r="D370" s="128"/>
      <c r="E370" s="128"/>
      <c r="F370" s="128"/>
      <c r="G370" s="128"/>
      <c r="H370" s="128"/>
      <c r="I370" s="128"/>
      <c r="L370" s="130"/>
    </row>
    <row r="371" spans="4:12" x14ac:dyDescent="0.2">
      <c r="D371" s="128"/>
      <c r="E371" s="128"/>
      <c r="F371" s="128"/>
      <c r="G371" s="128"/>
      <c r="H371" s="128"/>
      <c r="I371" s="128"/>
    </row>
    <row r="372" spans="4:12" x14ac:dyDescent="0.2">
      <c r="D372" s="128"/>
      <c r="E372" s="128"/>
      <c r="F372" s="128"/>
      <c r="G372" s="128"/>
      <c r="H372" s="128"/>
      <c r="I372" s="128"/>
    </row>
  </sheetData>
  <sheetProtection algorithmName="SHA-512" hashValue="H7OPaMoy1x3Sax/xAttDvly8MAJeP6Kxn+GEgzkYdgvBI+vArG/+O6PhcCJaTOIcqM8N5f7wDZdDBXxhYINMgw==" saltValue="fA0Cyaq30B+2ZghKhYFLhQ==" spinCount="100000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topLeftCell="A10" zoomScale="50" workbookViewId="0">
      <selection activeCell="C69" sqref="C69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19007640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2026-07-06T17:45:56Z</dcterms:modified>
</cp:coreProperties>
</file>