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442104E-694D-4E62-ACA4-2EF258D21E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<sst xmlns="http://schemas.openxmlformats.org/spreadsheetml/2006/main" count="334" uniqueCount="73">
  <si>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</si>
  <si>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</si>
  <si>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</si>
  <si>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</si>
  <si>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</si>
  <si>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</si>
  <si>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</si>
  <si>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</si>
  <si>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</si>
  <si>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</si>
  <si>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</si>
  <si>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</si>
  <si>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</si>
  <si>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</si>
  <si>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</si>
  <si>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</si>
  <si>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</si>
  <si>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</si>
  <si>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</si>
  <si>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</si>
  <si>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</si>
  <si>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</si>
  <si>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</si>
  <si>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</si>
  <si>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</si>
  <si>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</si>
  <si>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</si>
  <si>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</si>
  <si>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</si>
  <si>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</si>
  <si>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</si>
  <si>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</si>
  <si>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</si>
  <si>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</si>
  <si>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</si>
  <si>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</si>
  <si>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</si>
  <si>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</si>
  <si>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</si>
  <si>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</si>
  <si>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</si>
  <si>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</si>
  <si>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</si>
  <si>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</si>
  <si>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</si>
  <si>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</si>
  <si>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</si>
  <si>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</si>
  <si>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</si>
  <si>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</si>
  <si>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</si>
  <si>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</si>
  <si>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</si>
  <si>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</si>
  <si>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</si>
  <si>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</si>
  <si>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</si>
  <si>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</si>
  <si>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</si>
  <si>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USH - Forensics Heating/Cooling End of Hall Units</t>
  </si>
  <si>
    <t>3000-300-3349-FXAAA-27139420</t>
  </si>
  <si>
    <t>08913</t>
  </si>
  <si>
    <t>VBFA-BNA CORPORATION CONTRACT</t>
  </si>
  <si>
    <t>CO</t>
  </si>
  <si>
    <t>2670406</t>
  </si>
  <si>
    <t>Project 27139420 Contract 2670406 INV 17791 GAX30026C5000163</t>
  </si>
  <si>
    <t>GAX30026C5000127 Project 27139420 Contract 2670406 INV 17352</t>
  </si>
  <si>
    <t>HH</t>
  </si>
  <si>
    <t>13/26</t>
  </si>
  <si>
    <t xml:space="preserve"> IDT30026000000311 MOVING 2027 PROJECT COSTS TO RESERVE ACCOUNTS</t>
  </si>
  <si>
    <t>6861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</si>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</sst>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:K21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27139420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13000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7800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-7800</v>
      </c>
      <c r="F11" s="12">
        <f>SUM(F14:F1000)</f>
        <v>7800</v>
      </c>
      <c r="G11" s="12">
        <f>SUM(G14:G1000)</f>
        <v>20800</v>
      </c>
      <c r="H11" s="12">
        <f>+D11-G11</f>
        <v>-20800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7800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46106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20800</v>
      </c>
      <c r="H15" s="9">
        <f t="shared" ref="H15:H18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46184</v>
      </c>
      <c r="B16" s="113" t="s">
        <v>66</v>
      </c>
      <c r="C16" s="52" t="s">
        <v>67</v>
      </c>
      <c r="D16" s="9"/>
      <c r="E16" s="9">
        <f t="shared" si="2"/>
        <v>0</v>
      </c>
      <c r="F16" s="9">
        <v>5460</v>
      </c>
      <c r="G16" s="9">
        <f t="shared" si="0"/>
        <v>0</v>
      </c>
      <c r="H16" s="9">
        <f t="shared" si="3"/>
        <v>0</v>
      </c>
      <c r="I16" s="9"/>
      <c r="J16" s="49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46210</v>
      </c>
      <c r="B17" s="7" t="s">
        <v>65</v>
      </c>
      <c r="C17" s="52" t="s">
        <v>67</v>
      </c>
      <c r="D17" s="9"/>
      <c r="E17" s="9">
        <f t="shared" si="2"/>
        <v>0</v>
      </c>
      <c r="F17" s="9">
        <v>2340</v>
      </c>
      <c r="G17" s="9">
        <f t="shared" si="0"/>
        <v>0</v>
      </c>
      <c r="H17" s="9">
        <f t="shared" si="3"/>
        <v>0</v>
      </c>
      <c r="I17" s="9"/>
      <c r="J17" s="49" t="s">
        <v>64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 t="s">
        <v>68</v>
      </c>
      <c r="B18" s="114" t="s">
        <v>69</v>
      </c>
      <c r="C18" s="52"/>
      <c r="D18" s="9"/>
      <c r="E18" s="9">
        <f t="shared" si="2"/>
        <v>0</v>
      </c>
      <c r="F18" s="9">
        <v>-7800</v>
      </c>
      <c r="G18" s="9">
        <f t="shared" si="0"/>
        <v>-7800</v>
      </c>
      <c r="H18" s="9">
        <f t="shared" si="3"/>
        <v>0</v>
      </c>
      <c r="I18" s="9"/>
      <c r="J18" s="49"/>
      <c r="K18" s="10" t="s">
        <v>70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45" t="s">
        <v>71</v>
      </c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46240</v>
      </c>
      <c r="B21" s="7" t="s">
        <v>72</v>
      </c>
      <c r="C21" s="52" t="s">
        <v>52</v>
      </c>
      <c r="D21" s="9"/>
      <c r="E21" s="9">
        <f t="shared" si="2"/>
        <v>0</v>
      </c>
      <c r="F21" s="9">
        <v>7800</v>
      </c>
      <c r="G21" s="9">
        <f t="shared" si="0"/>
        <v>7800</v>
      </c>
      <c r="H21" s="9">
        <f t="shared" ref="H21:H31" si="5">+D21</f>
        <v>0</v>
      </c>
      <c r="I21" s="9"/>
      <c r="J21" s="49"/>
      <c r="K21" s="10" t="s">
        <v>70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27139420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2026-08-06T21:58:36Z</dcterms:modified>
</cp:coreProperties>
</file>