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F86CC0F-C367-4632-B317-519601931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<sst xmlns="http://schemas.openxmlformats.org/spreadsheetml/2006/main" count="328" uniqueCount="68">
  <si>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</si>
  <si>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</si>
  <si>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</si>
  <si>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</si>
  <si>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</si>
  <si>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</si>
  <si>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</si>
  <si>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</si>
  <si>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</si>
  <si>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</si>
  <si>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</si>
  <si>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</si>
  <si>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</si>
  <si>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</si>
  <si>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</si>
  <si>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</si>
  <si>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</si>
  <si>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</si>
  <si>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</si>
  <si>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</si>
  <si>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</si>
  <si>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</si>
  <si>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</si>
  <si>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</si>
  <si>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</si>
  <si>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</si>
  <si>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</si>
  <si>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</si>
  <si>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</si>
  <si>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</si>
  <si>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</si>
  <si>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</si>
  <si>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</si>
  <si>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</si>
  <si>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</si>
  <si>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</si>
  <si>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</si>
  <si>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</si>
  <si>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</si>
  <si>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</si>
  <si>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</si>
  <si>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</si>
  <si>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</si>
  <si>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</si>
  <si>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</si>
  <si>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</si>
  <si>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</si>
  <si>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</si>
  <si>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</si>
  <si>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</si>
  <si>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</si>
  <si>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</si>
  <si>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</si>
  <si>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</si>
  <si>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</si>
  <si>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</si>
  <si>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</si>
  <si>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</si>
  <si>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</si>
  <si>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Forensics Heating/Cooling End of Hall Units</t>
  </si>
  <si>
    <t>3000-300-3349-FXAAA-27139420</t>
  </si>
  <si>
    <t>08913</t>
  </si>
  <si>
    <t>VBFA-BNA CORPORATION CONTRACT</t>
  </si>
  <si>
    <t>CO</t>
  </si>
  <si>
    <t>2670406</t>
  </si>
  <si>
    <t>Project 27139420 Contract 2670406 INV 17791 GAX30026C5000163</t>
  </si>
  <si>
    <t>GAX30026C5000127 Project 27139420 Contract 2670406 INV 17352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</si>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</sst>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K17" sqref="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27139420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7800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-7800</v>
      </c>
      <c r="F11" s="12">
        <f>SUM(F14:F1000)</f>
        <v>7800</v>
      </c>
      <c r="G11" s="12">
        <f>SUM(G14:G1000)</f>
        <v>20800</v>
      </c>
      <c r="H11" s="12">
        <f>+D11-G11</f>
        <v>-20800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7800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20800</v>
      </c>
      <c r="H15" s="9">
        <f t="shared" ref="H15:H18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46184</v>
      </c>
      <c r="B16" s="113" t="s">
        <v>66</v>
      </c>
      <c r="C16" s="52" t="s">
        <v>67</v>
      </c>
      <c r="D16" s="9"/>
      <c r="E16" s="9">
        <f t="shared" si="2"/>
        <v>0</v>
      </c>
      <c r="F16" s="9">
        <v>5460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46210</v>
      </c>
      <c r="B17" s="7" t="s">
        <v>65</v>
      </c>
      <c r="C17" s="52" t="s">
        <v>67</v>
      </c>
      <c r="D17" s="9"/>
      <c r="E17" s="9">
        <f t="shared" si="2"/>
        <v>0</v>
      </c>
      <c r="F17" s="9">
        <v>2340</v>
      </c>
      <c r="G17" s="9">
        <f t="shared" si="0"/>
        <v>0</v>
      </c>
      <c r="H17" s="9">
        <f t="shared" si="3"/>
        <v>0</v>
      </c>
      <c r="I17" s="9"/>
      <c r="J17" s="49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27139420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2026-07-14T21:21:47Z</dcterms:modified>
</cp:coreProperties>
</file>