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F4BC3BA-CA80-49FE-82D9-D8D71188D4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<sst xmlns="http://schemas.openxmlformats.org/spreadsheetml/2006/main" count="326" uniqueCount="68">
  <si>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</si>
  <si>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</si>
  <si>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</si>
  <si>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</si>
  <si>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</si>
  <si>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</si>
  <si>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</si>
  <si>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</si>
  <si>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</si>
  <si>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</si>
  <si>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</si>
  <si>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</si>
  <si>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</si>
  <si>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</si>
  <si>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</si>
  <si>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</si>
  <si>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</si>
  <si>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</si>
  <si>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</si>
  <si>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</si>
  <si>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</si>
  <si>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</si>
  <si>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</si>
  <si>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</si>
  <si>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</si>
  <si>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</si>
  <si>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</si>
  <si>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</si>
  <si>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</si>
  <si>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</si>
  <si>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</si>
  <si>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</si>
  <si>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</si>
  <si>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</si>
  <si>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</si>
  <si>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</si>
  <si>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</si>
  <si>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</si>
  <si>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</si>
  <si>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</si>
  <si>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</si>
  <si>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</si>
  <si>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</si>
  <si>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</si>
  <si>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</si>
  <si>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</si>
  <si>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</si>
  <si>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</si>
  <si>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</si>
  <si>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</si>
  <si>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</si>
  <si>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</si>
  <si>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</si>
  <si>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</si>
  <si>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</si>
  <si>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</si>
  <si>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</si>
  <si>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</si>
  <si>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</si>
  <si>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Forensics Mechanical Room Upgrade</t>
  </si>
  <si>
    <t>3000-300-3349-FXAAA-27136420</t>
  </si>
  <si>
    <t>08913</t>
  </si>
  <si>
    <t>VBFA-BNA CORPORATION CONTRACT</t>
  </si>
  <si>
    <t>CO</t>
  </si>
  <si>
    <t>13/26</t>
  </si>
  <si>
    <t>HH</t>
  </si>
  <si>
    <t>GAX30026C5000164 Project 27136420 Contract 2670405 INV 17790</t>
  </si>
  <si>
    <t>GAX30026C5000125 Project 27136420 Contract 2670405 INV 17351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</si>
</sst>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F19" sqref="F1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27136420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29239.5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17537.5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-17537.5</v>
      </c>
      <c r="F11" s="12">
        <f>SUM(F14:F1000)</f>
        <v>17537.5</v>
      </c>
      <c r="G11" s="12">
        <f>SUM(G14:G1000)</f>
        <v>46777</v>
      </c>
      <c r="H11" s="12">
        <f>+D11-G11</f>
        <v>-46777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17537.5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46106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46777</v>
      </c>
      <c r="H15" s="9">
        <f t="shared" ref="H15:H18" si="3">+D15</f>
        <v>0</v>
      </c>
      <c r="I15" s="9"/>
      <c r="J15" s="49">
        <v>2670405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46184</v>
      </c>
      <c r="B16" s="113" t="s">
        <v>67</v>
      </c>
      <c r="C16" s="52" t="s">
        <v>65</v>
      </c>
      <c r="D16" s="9"/>
      <c r="E16" s="9">
        <f t="shared" si="2"/>
        <v>0</v>
      </c>
      <c r="F16" s="9">
        <v>12276.25</v>
      </c>
      <c r="G16" s="9">
        <f t="shared" si="0"/>
        <v>0</v>
      </c>
      <c r="H16" s="9">
        <f t="shared" si="3"/>
        <v>0</v>
      </c>
      <c r="I16" s="9"/>
      <c r="J16" s="49">
        <v>2670405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64</v>
      </c>
      <c r="B17" s="7" t="s">
        <v>66</v>
      </c>
      <c r="C17" s="52" t="s">
        <v>65</v>
      </c>
      <c r="D17" s="9"/>
      <c r="E17" s="9">
        <f t="shared" si="2"/>
        <v>0</v>
      </c>
      <c r="F17" s="9">
        <v>5261.25</v>
      </c>
      <c r="G17" s="9">
        <f t="shared" si="0"/>
        <v>0</v>
      </c>
      <c r="H17" s="9">
        <f t="shared" si="3"/>
        <v>0</v>
      </c>
      <c r="I17" s="9"/>
      <c r="J17" s="49">
        <v>2670405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27136420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2026-07-14T21:23:36Z</dcterms:modified>
</cp:coreProperties>
</file>