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13_ncr:1_{87A2FC3E-FF1B-4B6B-9D7F-E7EBEDB05D41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/>
  <c r="H20" i="1"/>
  <c r="G19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H11" i="1" s="1"/>
  <c r="E11" i="1"/>
  <c r="G7" i="1" l="1"/>
</calcChain>
</file>

<file path=xl/sharedStrings.xml><?xml version="1.0" encoding="utf-8"?>
<sst xmlns="http://schemas.openxmlformats.org/spreadsheetml/2006/main" count="348" uniqueCount="80">
  <si>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</si>
  <si>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</si>
  <si>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</si>
  <si>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</si>
  <si>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</si>
  <si>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</si>
  <si>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</si>
  <si>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</si>
  <si>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</si>
  <si>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</si>
  <si>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</si>
  <si>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</si>
  <si>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</si>
  <si>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</si>
  <si>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</si>
  <si>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</si>
  <si>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</si>
  <si>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</si>
  <si>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</si>
  <si>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</si>
  <si>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</si>
  <si>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</si>
  <si>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</si>
  <si>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</si>
  <si>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</si>
  <si>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</si>
  <si>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</si>
  <si>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</si>
  <si>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</si>
  <si>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</si>
  <si>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</si>
  <si>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</si>
  <si>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</si>
  <si>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</si>
  <si>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</si>
  <si>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</si>
  <si>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</si>
  <si>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</si>
  <si>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</si>
  <si>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</si>
  <si>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</si>
  <si>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</si>
  <si>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</si>
  <si>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</si>
  <si>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</si>
  <si>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</si>
  <si>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</si>
  <si>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</si>
  <si>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</si>
  <si>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</si>
  <si>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</si>
  <si>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</si>
  <si>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</si>
  <si>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</si>
  <si>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</si>
  <si>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</si>
  <si>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</si>
  <si>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DHHS (USH) - Fire Damper Inspection</t>
  </si>
  <si>
    <t>3000-300-3349-FXAAA-26107420</t>
  </si>
  <si>
    <t xml:space="preserve"> IDT30026C30000002 2025 GS FY 26 CAPITAL IMPROVEMENT (HB6,SB2,SB3) - GENERAL FUND</t>
  </si>
  <si>
    <t>4667</t>
  </si>
  <si>
    <t>FY'26</t>
  </si>
  <si>
    <t xml:space="preserve"> IDT30026C30000024 LEGAL FEES FROM 26107420 TO 21257300 FY26 Q1 BILLINGS</t>
  </si>
  <si>
    <t>6138</t>
  </si>
  <si>
    <t>AMERICAN MECHANICAL SYSTEMS SERVICE GAX300FC2025102961406 CONTRACT 2575509-PAY APP 1-DHHS- SYSTEMS SERVICE FIRE DAMPER</t>
  </si>
  <si>
    <t>2575509</t>
  </si>
  <si>
    <t>6400</t>
  </si>
  <si>
    <t>AMERICAN MECHANICAL SYSTEMS SERVICE GAX300FC2025112562633 CONTRACT 2575509-PAY APP 2-DHHS- SYSTEMS SERVICE FIRE DAMPER</t>
  </si>
  <si>
    <t xml:space="preserve"> IDT30026C30000042 TRNSF TO 26107420 FROM 21137300 CI RESERVE FOR CO 001</t>
  </si>
  <si>
    <t>4666</t>
  </si>
  <si>
    <t>HH</t>
  </si>
  <si>
    <t>AMERICAN MECHANICAL SYSTEMS SERVICE CONTRACT</t>
  </si>
  <si>
    <t>CO</t>
  </si>
  <si>
    <t>AMERICAN MECHANICAL CO 001</t>
  </si>
  <si>
    <t>AMERICAN MECHANICAL SYSTEMS SERVICE GAX300FC2026030266660 CONTRACT 2575509-PAY APP 3-DHHS- SYSTEMS SERVICE FIRE DAMPER</t>
  </si>
  <si>
    <t>AMERICAN MECHANICAL SYSTEMS SERVICE GAX300FC2026030266661 CONTRACT 2575509-PAY APP 3-DHHS- SYSTEMS SERVICE FIRE DAMPER</t>
  </si>
  <si>
    <t>CLOSED</t>
  </si>
  <si>
    <t xml:space="preserve"> IDT30026000000009 PROJ CLOSE PROJ RES FROM 26107420 TO 21137300</t>
  </si>
  <si>
    <t>4665</t>
  </si>
  <si>
    <t xml:space="preserve"> IDT30026000000009 PROJ CLOSE INSPECTIONS FROM 26107420 TO 20473300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</si>
</sst>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C25" sqref="C25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6.21875" style="92" bestFit="1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4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57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26107420</v>
      </c>
      <c r="E6" s="4" t="s">
        <v>76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58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122408.68000000001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122408.68</v>
      </c>
      <c r="E11" s="12">
        <f>SUM(E14:E1000)-F11</f>
        <v>0</v>
      </c>
      <c r="F11" s="12">
        <f>SUM(F14:F1000)</f>
        <v>122408.68000000001</v>
      </c>
      <c r="G11" s="12">
        <f>SUM(G14:G1000)</f>
        <v>122408.68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122408.68000000001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61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59</v>
      </c>
      <c r="C15" s="108" t="s">
        <v>70</v>
      </c>
      <c r="D15" s="9">
        <v>110847</v>
      </c>
      <c r="E15" s="9">
        <f t="shared" si="2"/>
        <v>110847</v>
      </c>
      <c r="F15" s="9"/>
      <c r="G15" s="9">
        <f t="shared" si="0"/>
        <v>0</v>
      </c>
      <c r="H15" s="9">
        <f t="shared" ref="H15:H18" si="3">+D15</f>
        <v>110847</v>
      </c>
      <c r="I15" s="9"/>
      <c r="J15" s="49"/>
      <c r="K15" s="10" t="s">
        <v>60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45941</v>
      </c>
      <c r="B16" s="113" t="s">
        <v>62</v>
      </c>
      <c r="C16" s="52" t="s">
        <v>70</v>
      </c>
      <c r="D16" s="9"/>
      <c r="E16" s="9">
        <f t="shared" si="2"/>
        <v>0</v>
      </c>
      <c r="F16" s="9">
        <v>85</v>
      </c>
      <c r="G16" s="9">
        <f t="shared" si="0"/>
        <v>85</v>
      </c>
      <c r="H16" s="9">
        <f t="shared" si="3"/>
        <v>0</v>
      </c>
      <c r="I16" s="9"/>
      <c r="J16" s="49"/>
      <c r="K16" s="10" t="s">
        <v>63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45960</v>
      </c>
      <c r="B17" s="7" t="s">
        <v>64</v>
      </c>
      <c r="C17" s="52" t="s">
        <v>70</v>
      </c>
      <c r="D17" s="9"/>
      <c r="E17" s="9">
        <f t="shared" si="2"/>
        <v>0</v>
      </c>
      <c r="F17" s="9">
        <v>55781.08</v>
      </c>
      <c r="G17" s="9">
        <f t="shared" si="0"/>
        <v>0</v>
      </c>
      <c r="H17" s="9">
        <f t="shared" si="3"/>
        <v>0</v>
      </c>
      <c r="I17" s="9"/>
      <c r="J17" s="49" t="s">
        <v>65</v>
      </c>
      <c r="K17" s="10" t="s">
        <v>66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45987</v>
      </c>
      <c r="B18" s="7" t="s">
        <v>67</v>
      </c>
      <c r="C18" s="52" t="s">
        <v>70</v>
      </c>
      <c r="D18" s="9"/>
      <c r="E18" s="9">
        <f t="shared" si="2"/>
        <v>0</v>
      </c>
      <c r="F18" s="9">
        <v>20240</v>
      </c>
      <c r="G18" s="9">
        <f t="shared" si="0"/>
        <v>0</v>
      </c>
      <c r="H18" s="9">
        <f t="shared" si="3"/>
        <v>0</v>
      </c>
      <c r="I18" s="9"/>
      <c r="J18" s="49" t="s">
        <v>65</v>
      </c>
      <c r="K18" s="10" t="s">
        <v>66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46003</v>
      </c>
      <c r="B19" s="7" t="s">
        <v>68</v>
      </c>
      <c r="C19" s="52" t="s">
        <v>70</v>
      </c>
      <c r="D19" s="9">
        <v>12744.68</v>
      </c>
      <c r="E19" s="9">
        <f t="shared" si="2"/>
        <v>12744.68</v>
      </c>
      <c r="F19" s="9"/>
      <c r="G19" s="9">
        <f t="shared" si="0"/>
        <v>0</v>
      </c>
      <c r="H19" s="9">
        <f t="shared" ref="H19:H20" si="4">+D19</f>
        <v>12744.68</v>
      </c>
      <c r="I19" s="9"/>
      <c r="J19" s="49"/>
      <c r="K19" s="10" t="s">
        <v>69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46002</v>
      </c>
      <c r="B20" s="7" t="s">
        <v>71</v>
      </c>
      <c r="C20" s="52" t="s">
        <v>72</v>
      </c>
      <c r="D20" s="9"/>
      <c r="E20" s="9">
        <f t="shared" si="2"/>
        <v>0</v>
      </c>
      <c r="F20" s="9"/>
      <c r="G20" s="9">
        <v>80512.5</v>
      </c>
      <c r="H20" s="9">
        <f t="shared" si="4"/>
        <v>0</v>
      </c>
      <c r="I20" s="9"/>
      <c r="J20" s="49" t="s">
        <v>65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46002</v>
      </c>
      <c r="B21" s="7" t="s">
        <v>73</v>
      </c>
      <c r="C21" s="52" t="s">
        <v>72</v>
      </c>
      <c r="D21" s="9"/>
      <c r="E21" s="9">
        <f t="shared" si="2"/>
        <v>0</v>
      </c>
      <c r="F21" s="9"/>
      <c r="G21" s="9">
        <v>41811.18</v>
      </c>
      <c r="H21" s="9">
        <f t="shared" ref="H21:H31" si="5">+D21</f>
        <v>0</v>
      </c>
      <c r="I21" s="9"/>
      <c r="J21" s="49" t="s">
        <v>65</v>
      </c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46084</v>
      </c>
      <c r="B22" s="7" t="s">
        <v>74</v>
      </c>
      <c r="C22" s="52" t="s">
        <v>70</v>
      </c>
      <c r="D22" s="9"/>
      <c r="E22" s="9">
        <f t="shared" si="2"/>
        <v>0</v>
      </c>
      <c r="F22" s="9">
        <v>43987.47</v>
      </c>
      <c r="G22" s="9">
        <f t="shared" si="0"/>
        <v>0</v>
      </c>
      <c r="H22" s="9">
        <f t="shared" si="5"/>
        <v>0</v>
      </c>
      <c r="I22" s="9"/>
      <c r="J22" s="49" t="s">
        <v>65</v>
      </c>
      <c r="K22" s="10" t="s">
        <v>66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46084</v>
      </c>
      <c r="B23" s="7" t="s">
        <v>75</v>
      </c>
      <c r="C23" s="52" t="s">
        <v>70</v>
      </c>
      <c r="D23" s="8"/>
      <c r="E23" s="9">
        <f t="shared" si="2"/>
        <v>0</v>
      </c>
      <c r="F23" s="9">
        <v>2315.13</v>
      </c>
      <c r="G23" s="9">
        <f t="shared" ref="G23:G34" si="6">IF(J23&gt;0,0,F23)</f>
        <v>0</v>
      </c>
      <c r="H23" s="9">
        <f t="shared" si="5"/>
        <v>0</v>
      </c>
      <c r="I23" s="9"/>
      <c r="J23" s="49" t="s">
        <v>65</v>
      </c>
      <c r="K23" s="10" t="s">
        <v>66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46106</v>
      </c>
      <c r="B24" s="7" t="s">
        <v>77</v>
      </c>
      <c r="C24" s="52" t="s">
        <v>70</v>
      </c>
      <c r="D24" s="9">
        <v>-183</v>
      </c>
      <c r="E24" s="9">
        <f t="shared" ref="E24:E38" si="7">+D24</f>
        <v>-183</v>
      </c>
      <c r="F24" s="9"/>
      <c r="G24" s="9">
        <f t="shared" si="6"/>
        <v>0</v>
      </c>
      <c r="H24" s="9">
        <f t="shared" si="5"/>
        <v>-183</v>
      </c>
      <c r="I24" s="9"/>
      <c r="J24" s="49"/>
      <c r="K24" s="10" t="s">
        <v>78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46106</v>
      </c>
      <c r="B25" s="7" t="s">
        <v>79</v>
      </c>
      <c r="C25" s="52" t="s">
        <v>70</v>
      </c>
      <c r="D25" s="9">
        <v>-1000</v>
      </c>
      <c r="E25" s="9">
        <f t="shared" si="7"/>
        <v>-1000</v>
      </c>
      <c r="F25" s="9"/>
      <c r="G25" s="9">
        <f t="shared" si="6"/>
        <v>0</v>
      </c>
      <c r="H25" s="9">
        <f t="shared" si="5"/>
        <v>-1000</v>
      </c>
      <c r="I25" s="9"/>
      <c r="J25" s="49"/>
      <c r="K25" s="10" t="s">
        <v>60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26107420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2026-03-25T15:19:05Z</dcterms:modified>
</cp:coreProperties>
</file>