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78B672F9-259F-4D0B-B094-18FFD1F4FEEE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/>
  <c r="H20" i="1"/>
  <c r="G19" i="1"/>
  <c r="G20" i="1"/>
  <c r="G21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H11" i="1" s="1"/>
  <c r="E11" i="1"/>
  <c r="G7" i="1" l="1"/>
</calcChain>
</file>

<file path=xl/sharedStrings.xml><?xml version="1.0" encoding="utf-8"?>
<sst xmlns="http://schemas.openxmlformats.org/spreadsheetml/2006/main" count="378" uniqueCount="91">
  <si>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</si>
  <si>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</si>
  <si>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</si>
  <si>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</si>
  <si>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</si>
  <si>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</si>
  <si>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</si>
  <si>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</si>
  <si>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</si>
  <si>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</si>
  <si>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</si>
  <si>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</si>
  <si>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</si>
  <si>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</si>
  <si>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</si>
  <si>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</si>
  <si>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</si>
  <si>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</si>
  <si>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</si>
  <si>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</si>
  <si>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</si>
  <si>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</si>
  <si>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</si>
  <si>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</si>
  <si>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</si>
  <si>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</si>
  <si>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</si>
  <si>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</si>
  <si>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</si>
  <si>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</si>
  <si>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</si>
  <si>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</si>
  <si>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</si>
  <si>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</si>
  <si>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</si>
  <si>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</si>
  <si>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</si>
  <si>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</si>
  <si>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</si>
  <si>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</si>
  <si>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</si>
  <si>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</si>
  <si>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</si>
  <si>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</si>
  <si>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</si>
  <si>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</si>
  <si>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</si>
  <si>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</si>
  <si>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</si>
  <si>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</si>
  <si>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</si>
  <si>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</si>
  <si>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</si>
  <si>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</si>
  <si>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</si>
  <si>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</si>
  <si>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</si>
  <si>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DHHS (USH) - Campus Camera and NVR Storage Upgrade</t>
  </si>
  <si>
    <t>3000-300-3349-FXAAA-26105420</t>
  </si>
  <si>
    <t xml:space="preserve"> IDT30026C30000004 2025 GS FY 26 CAPITAL IMPROVEMENT (HB6,SB2,SB3) - INCOME FUND</t>
  </si>
  <si>
    <t>4667</t>
  </si>
  <si>
    <t>FY'26</t>
  </si>
  <si>
    <t xml:space="preserve"> IDT30026C30000002 2025 GS FY 26 CAPITAL IMPROVEMENT (HB6,SB2,SB3) - GENERAL FUND</t>
  </si>
  <si>
    <t>UTAH YAMAS CONTROLS GAX300FC2025090859127 CONTRACT 2575503-PAY APP #1-CAMPUS CAMERA &amp; NVR STRGE UPGRD</t>
  </si>
  <si>
    <t>2575503</t>
  </si>
  <si>
    <t>6813</t>
  </si>
  <si>
    <t>UTAH YAMAS CONTROLS GAX300FC2025090859126 CONTRACT 2575503-PAY APP #1-CAMPUS CAMERA &amp; NVR STRGE UPGRD</t>
  </si>
  <si>
    <t>HH</t>
  </si>
  <si>
    <t xml:space="preserve"> IDT30026C30000024 LEGAL FEES FROM 26105420 TO 21257300 FY26 Q1 BILLINGS</t>
  </si>
  <si>
    <t>6870</t>
  </si>
  <si>
    <t>UTAH YAMAS CONTROLS GAX300FC2025101060739 CONTRACT 2575503-PAY APP #2-CAMPUS CAMERA &amp; NVR STRGE UPGRD</t>
  </si>
  <si>
    <t>UTAH YAMAS CONTROLS GAX300FC2025101060740 CONTRACT 2575503-PAY APP #2-CAMPUS CAMERA &amp; NVR STRGE UPGRD</t>
  </si>
  <si>
    <t>CO</t>
  </si>
  <si>
    <t>UTAH YAMAS CONTROLS CO 001</t>
  </si>
  <si>
    <t>UTAH YAMAS CONTROLS CONTRACT</t>
  </si>
  <si>
    <t xml:space="preserve"> ITA3002600000039 DFCM Course of Construction FY 26 and Prior Capital Improvement Projects 9.25.2025</t>
  </si>
  <si>
    <t>6872</t>
  </si>
  <si>
    <t>UTAH YAMAS CONTROLS GAX300FC2025112562632 CONTRACT 2575503-PAY APP #3-CAMPUS CAMERA &amp; NVR STRGE UPGRD</t>
  </si>
  <si>
    <t>UTAH YAMAS CONTROLS GAX300FC2025112562631 CONTRACT 2575503-PAY APP #3-CAMPUS CAMERA &amp; NVR STRGE UPGRD</t>
  </si>
  <si>
    <t>UTAH YAMAS CONTROLS GAX300FC2026010564030 CONTRACT 2575503-PAY APP #4-CAMPUS CAMERA &amp; NVR STRGE UPGRD</t>
  </si>
  <si>
    <t>UTAH YAMAS CONTROLS GAX300FC2026010564031 CONTRACT 2575503-PAY APP #4-CAMPUS CAMERA &amp; NVR STRGE UPGRD</t>
  </si>
  <si>
    <t>UTAH YAMAS CONTROLS GAX300FC2026020265411 CONTRACT 2575503-PAY APP #5-CAMPUS CAMERA &amp; NVR STRGE UPGRD</t>
  </si>
  <si>
    <t>UTAH YAMAS CONTROLS GAX300FC2026020265410 CONTRACT 2575503-PAY APP #5-CAMPUS CAMERA &amp; NVR STRGE UPGRD</t>
  </si>
  <si>
    <t>UTAH YAMAS CONTROLS CO 002</t>
  </si>
  <si>
    <t>UTAH YAMAS CONTROLS GAX300FC2026022366394 CONTRACT 2575503-PAY APP #6-CAMPUS CAMERA &amp; NVR STRGE UPGRD</t>
  </si>
  <si>
    <t>UTAH YAMAS CONTROLS GAX300FC2026022366395 CONTRACT 2575503-PAY APP #6-CAMPUS CAMERA &amp; NVR STRGE UPGRD</t>
  </si>
  <si>
    <t>CLOSED</t>
  </si>
  <si>
    <t xml:space="preserve"> IDT30026000000133 PROJ CLOSE CONT FROM 26105420 TO 21138300</t>
  </si>
  <si>
    <t>4663</t>
  </si>
  <si>
    <t xml:space="preserve"> IDT30026000000133 PROJ CLOSE PROJ RES FROM 26105420 TO 21137300</t>
  </si>
  <si>
    <t xml:space="preserve"> IDT30026000000133 PROJ CLOSE INSPECTIONS FROM 26105420 TO 20473300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</si>
</sst>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21" activePane="bottomLeft" state="frozen"/>
      <selection pane="bottomLeft" activeCell="C33" sqref="C33:C36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57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26105420</v>
      </c>
      <c r="E6" s="4" t="s">
        <v>86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58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953226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953226</v>
      </c>
      <c r="E11" s="12">
        <f>SUM(E14:E1000)-F11</f>
        <v>0</v>
      </c>
      <c r="F11" s="12">
        <f>SUM(F14:F1000)</f>
        <v>953226</v>
      </c>
      <c r="G11" s="12">
        <f>SUM(G14:G1000)</f>
        <v>953226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953226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61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59</v>
      </c>
      <c r="C15" s="108" t="s">
        <v>67</v>
      </c>
      <c r="D15" s="9">
        <v>1057409</v>
      </c>
      <c r="E15" s="9">
        <f t="shared" si="2"/>
        <v>1057409</v>
      </c>
      <c r="F15" s="9"/>
      <c r="G15" s="9">
        <f t="shared" si="0"/>
        <v>0</v>
      </c>
      <c r="H15" s="9">
        <f t="shared" ref="H15:H18" si="3">+D15</f>
        <v>1057409</v>
      </c>
      <c r="I15" s="9"/>
      <c r="J15" s="49"/>
      <c r="K15" s="10" t="s">
        <v>60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45884</v>
      </c>
      <c r="B16" s="113" t="s">
        <v>62</v>
      </c>
      <c r="C16" s="52" t="s">
        <v>67</v>
      </c>
      <c r="D16" s="9">
        <v>34053</v>
      </c>
      <c r="E16" s="9">
        <f t="shared" si="2"/>
        <v>34053</v>
      </c>
      <c r="F16" s="9"/>
      <c r="G16" s="9">
        <f t="shared" si="0"/>
        <v>0</v>
      </c>
      <c r="H16" s="9">
        <f t="shared" si="3"/>
        <v>34053</v>
      </c>
      <c r="I16" s="9"/>
      <c r="J16" s="49"/>
      <c r="K16" s="10" t="s">
        <v>60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45909</v>
      </c>
      <c r="B17" s="114" t="s">
        <v>63</v>
      </c>
      <c r="C17" s="52" t="s">
        <v>67</v>
      </c>
      <c r="D17" s="9"/>
      <c r="E17" s="9">
        <f t="shared" si="2"/>
        <v>0</v>
      </c>
      <c r="F17" s="9">
        <v>5581.75</v>
      </c>
      <c r="G17" s="9">
        <f t="shared" si="0"/>
        <v>0</v>
      </c>
      <c r="H17" s="9">
        <f t="shared" si="3"/>
        <v>0</v>
      </c>
      <c r="I17" s="9"/>
      <c r="J17" s="49" t="s">
        <v>64</v>
      </c>
      <c r="K17" s="10" t="s">
        <v>65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45909</v>
      </c>
      <c r="B18" s="114" t="s">
        <v>66</v>
      </c>
      <c r="C18" s="52" t="s">
        <v>67</v>
      </c>
      <c r="D18" s="9"/>
      <c r="E18" s="9">
        <f t="shared" si="2"/>
        <v>0</v>
      </c>
      <c r="F18" s="9">
        <v>106053.25</v>
      </c>
      <c r="G18" s="9">
        <f t="shared" si="0"/>
        <v>0</v>
      </c>
      <c r="H18" s="9">
        <f t="shared" si="3"/>
        <v>0</v>
      </c>
      <c r="I18" s="9"/>
      <c r="J18" s="49" t="s">
        <v>64</v>
      </c>
      <c r="K18" s="10" t="s">
        <v>65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45941</v>
      </c>
      <c r="B19" s="7" t="s">
        <v>68</v>
      </c>
      <c r="C19" s="52" t="s">
        <v>67</v>
      </c>
      <c r="D19" s="9"/>
      <c r="E19" s="9">
        <f t="shared" si="2"/>
        <v>0</v>
      </c>
      <c r="F19" s="9">
        <v>912</v>
      </c>
      <c r="G19" s="9">
        <f t="shared" si="0"/>
        <v>912</v>
      </c>
      <c r="H19" s="9">
        <f t="shared" ref="H19:H20" si="4">+D19</f>
        <v>0</v>
      </c>
      <c r="I19" s="9"/>
      <c r="J19" s="49"/>
      <c r="K19" s="10" t="s">
        <v>69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45941</v>
      </c>
      <c r="B20" s="7" t="s">
        <v>70</v>
      </c>
      <c r="C20" s="52" t="s">
        <v>67</v>
      </c>
      <c r="D20" s="9"/>
      <c r="E20" s="9">
        <f t="shared" si="2"/>
        <v>0</v>
      </c>
      <c r="F20" s="9">
        <v>340264.35</v>
      </c>
      <c r="G20" s="9">
        <f t="shared" si="0"/>
        <v>0</v>
      </c>
      <c r="H20" s="9">
        <f t="shared" si="4"/>
        <v>0</v>
      </c>
      <c r="I20" s="9"/>
      <c r="J20" s="49" t="s">
        <v>64</v>
      </c>
      <c r="K20" s="10" t="s">
        <v>65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45941</v>
      </c>
      <c r="B21" s="7" t="s">
        <v>71</v>
      </c>
      <c r="C21" s="52" t="s">
        <v>67</v>
      </c>
      <c r="D21" s="9"/>
      <c r="E21" s="9">
        <f t="shared" si="2"/>
        <v>0</v>
      </c>
      <c r="F21" s="9">
        <v>17908.650000000001</v>
      </c>
      <c r="G21" s="9">
        <f t="shared" si="0"/>
        <v>0</v>
      </c>
      <c r="H21" s="9">
        <f t="shared" ref="H21:H31" si="5">+D21</f>
        <v>0</v>
      </c>
      <c r="I21" s="9"/>
      <c r="J21" s="49" t="s">
        <v>64</v>
      </c>
      <c r="K21" s="10" t="s">
        <v>65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45953</v>
      </c>
      <c r="B22" s="114" t="s">
        <v>73</v>
      </c>
      <c r="C22" s="52" t="s">
        <v>72</v>
      </c>
      <c r="D22" s="9"/>
      <c r="E22" s="9">
        <f t="shared" si="2"/>
        <v>0</v>
      </c>
      <c r="F22" s="9"/>
      <c r="G22" s="9">
        <v>16285</v>
      </c>
      <c r="H22" s="9">
        <f t="shared" si="5"/>
        <v>0</v>
      </c>
      <c r="I22" s="9"/>
      <c r="J22" s="49" t="s">
        <v>64</v>
      </c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45805</v>
      </c>
      <c r="B23" s="107" t="s">
        <v>74</v>
      </c>
      <c r="C23" s="52" t="s">
        <v>72</v>
      </c>
      <c r="D23" s="8"/>
      <c r="E23" s="9">
        <f t="shared" si="2"/>
        <v>0</v>
      </c>
      <c r="F23" s="9"/>
      <c r="G23" s="9">
        <v>928374</v>
      </c>
      <c r="H23" s="9">
        <f t="shared" si="5"/>
        <v>0</v>
      </c>
      <c r="I23" s="9"/>
      <c r="J23" s="49" t="s">
        <v>64</v>
      </c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45987</v>
      </c>
      <c r="B24" s="7" t="s">
        <v>75</v>
      </c>
      <c r="C24" s="52" t="s">
        <v>67</v>
      </c>
      <c r="D24" s="9"/>
      <c r="E24" s="9">
        <f t="shared" ref="E24:E38" si="6">+D24</f>
        <v>0</v>
      </c>
      <c r="F24" s="9">
        <v>1960</v>
      </c>
      <c r="G24" s="9">
        <f t="shared" ref="G24:G34" si="7">IF(J24&gt;0,0,F24)</f>
        <v>1960</v>
      </c>
      <c r="H24" s="9">
        <f t="shared" si="5"/>
        <v>0</v>
      </c>
      <c r="I24" s="9"/>
      <c r="J24" s="49"/>
      <c r="K24" s="10" t="s">
        <v>76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45987</v>
      </c>
      <c r="B25" s="7" t="s">
        <v>77</v>
      </c>
      <c r="C25" s="52" t="s">
        <v>67</v>
      </c>
      <c r="D25" s="9"/>
      <c r="E25" s="9">
        <f t="shared" si="6"/>
        <v>0</v>
      </c>
      <c r="F25" s="9">
        <v>15003.25</v>
      </c>
      <c r="G25" s="9">
        <f t="shared" si="7"/>
        <v>0</v>
      </c>
      <c r="H25" s="9">
        <f t="shared" si="5"/>
        <v>0</v>
      </c>
      <c r="I25" s="9"/>
      <c r="J25" s="49" t="s">
        <v>64</v>
      </c>
      <c r="K25" s="10" t="s">
        <v>65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45987</v>
      </c>
      <c r="B26" s="7" t="s">
        <v>78</v>
      </c>
      <c r="C26" s="52" t="s">
        <v>67</v>
      </c>
      <c r="D26" s="9"/>
      <c r="E26" s="9">
        <f t="shared" si="6"/>
        <v>0</v>
      </c>
      <c r="F26" s="9">
        <v>285061.75</v>
      </c>
      <c r="G26" s="9">
        <f t="shared" si="7"/>
        <v>0</v>
      </c>
      <c r="H26" s="9">
        <f t="shared" si="5"/>
        <v>0</v>
      </c>
      <c r="I26" s="9"/>
      <c r="J26" s="49" t="s">
        <v>64</v>
      </c>
      <c r="K26" s="10" t="s">
        <v>65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46028</v>
      </c>
      <c r="B27" s="7" t="s">
        <v>79</v>
      </c>
      <c r="C27" s="52" t="s">
        <v>67</v>
      </c>
      <c r="D27" s="9"/>
      <c r="E27" s="9">
        <f t="shared" si="6"/>
        <v>0</v>
      </c>
      <c r="F27" s="9">
        <v>28595</v>
      </c>
      <c r="G27" s="9">
        <f t="shared" si="7"/>
        <v>0</v>
      </c>
      <c r="H27" s="9">
        <f t="shared" si="5"/>
        <v>0</v>
      </c>
      <c r="I27" s="9"/>
      <c r="J27" s="49" t="s">
        <v>64</v>
      </c>
      <c r="K27" s="10" t="s">
        <v>65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46028</v>
      </c>
      <c r="B28" s="107" t="s">
        <v>80</v>
      </c>
      <c r="C28" s="52" t="s">
        <v>67</v>
      </c>
      <c r="D28" s="9"/>
      <c r="E28" s="9">
        <f t="shared" si="6"/>
        <v>0</v>
      </c>
      <c r="F28" s="9">
        <v>1505</v>
      </c>
      <c r="G28" s="9">
        <f t="shared" si="7"/>
        <v>0</v>
      </c>
      <c r="H28" s="9">
        <f t="shared" si="5"/>
        <v>0</v>
      </c>
      <c r="I28" s="9"/>
      <c r="J28" s="49" t="s">
        <v>64</v>
      </c>
      <c r="K28" s="10" t="s">
        <v>65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46056</v>
      </c>
      <c r="B29" s="7" t="s">
        <v>81</v>
      </c>
      <c r="C29" s="52" t="s">
        <v>67</v>
      </c>
      <c r="D29" s="9"/>
      <c r="E29" s="9">
        <f t="shared" si="6"/>
        <v>0</v>
      </c>
      <c r="F29" s="9">
        <v>1970.5</v>
      </c>
      <c r="G29" s="9">
        <f t="shared" si="7"/>
        <v>0</v>
      </c>
      <c r="H29" s="9">
        <f t="shared" si="5"/>
        <v>0</v>
      </c>
      <c r="I29" s="9"/>
      <c r="J29" s="49" t="s">
        <v>64</v>
      </c>
      <c r="K29" s="10" t="s">
        <v>65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46056</v>
      </c>
      <c r="B30" s="7" t="s">
        <v>82</v>
      </c>
      <c r="C30" s="52" t="s">
        <v>67</v>
      </c>
      <c r="D30" s="9"/>
      <c r="E30" s="9">
        <f t="shared" si="6"/>
        <v>0</v>
      </c>
      <c r="F30" s="9">
        <v>37439.5</v>
      </c>
      <c r="G30" s="9">
        <f t="shared" si="7"/>
        <v>0</v>
      </c>
      <c r="H30" s="9">
        <f t="shared" si="5"/>
        <v>0</v>
      </c>
      <c r="I30" s="9"/>
      <c r="J30" s="49" t="s">
        <v>64</v>
      </c>
      <c r="K30" s="10" t="s">
        <v>65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46058</v>
      </c>
      <c r="B31" s="114" t="s">
        <v>83</v>
      </c>
      <c r="C31" s="52" t="s">
        <v>72</v>
      </c>
      <c r="D31" s="9"/>
      <c r="E31" s="9">
        <f t="shared" si="6"/>
        <v>0</v>
      </c>
      <c r="F31" s="9"/>
      <c r="G31" s="9">
        <v>5695</v>
      </c>
      <c r="H31" s="9">
        <f t="shared" si="5"/>
        <v>0</v>
      </c>
      <c r="I31" s="9"/>
      <c r="J31" s="49" t="s">
        <v>64</v>
      </c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46077</v>
      </c>
      <c r="B32" s="7" t="s">
        <v>84</v>
      </c>
      <c r="C32" s="52" t="s">
        <v>67</v>
      </c>
      <c r="D32" s="9"/>
      <c r="E32" s="9">
        <f t="shared" si="6"/>
        <v>0</v>
      </c>
      <c r="F32" s="9">
        <v>105422.45</v>
      </c>
      <c r="G32" s="9">
        <f t="shared" si="7"/>
        <v>0</v>
      </c>
      <c r="H32" s="9">
        <f t="shared" ref="H32:H34" si="8">+D32</f>
        <v>0</v>
      </c>
      <c r="I32" s="9"/>
      <c r="J32" s="49" t="s">
        <v>64</v>
      </c>
      <c r="K32" s="10" t="s">
        <v>65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46077</v>
      </c>
      <c r="B33" s="7" t="s">
        <v>85</v>
      </c>
      <c r="C33" s="52" t="s">
        <v>67</v>
      </c>
      <c r="D33" s="9"/>
      <c r="E33" s="9">
        <f t="shared" si="6"/>
        <v>0</v>
      </c>
      <c r="F33" s="9">
        <v>5548.55</v>
      </c>
      <c r="G33" s="9">
        <f t="shared" si="7"/>
        <v>0</v>
      </c>
      <c r="H33" s="9">
        <f t="shared" si="8"/>
        <v>0</v>
      </c>
      <c r="I33" s="9"/>
      <c r="J33" s="49" t="s">
        <v>64</v>
      </c>
      <c r="K33" s="10" t="s">
        <v>65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46196</v>
      </c>
      <c r="B34" s="7" t="s">
        <v>87</v>
      </c>
      <c r="C34" s="52" t="s">
        <v>67</v>
      </c>
      <c r="D34" s="9">
        <v>-57790</v>
      </c>
      <c r="E34" s="9">
        <f t="shared" si="6"/>
        <v>-57790</v>
      </c>
      <c r="F34" s="9"/>
      <c r="G34" s="9">
        <f t="shared" si="7"/>
        <v>0</v>
      </c>
      <c r="H34" s="9">
        <f t="shared" si="8"/>
        <v>-57790</v>
      </c>
      <c r="I34" s="9"/>
      <c r="J34" s="49"/>
      <c r="K34" s="10" t="s">
        <v>88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46196</v>
      </c>
      <c r="B35" s="7" t="s">
        <v>89</v>
      </c>
      <c r="C35" s="52" t="s">
        <v>67</v>
      </c>
      <c r="D35" s="9">
        <v>-71329</v>
      </c>
      <c r="E35" s="9">
        <f t="shared" si="6"/>
        <v>-71329</v>
      </c>
      <c r="F35" s="9"/>
      <c r="G35" s="9">
        <f t="shared" ref="G35:G50" si="9">IF(J35&gt;0,0,F35)</f>
        <v>0</v>
      </c>
      <c r="H35" s="9">
        <f t="shared" ref="H35:H50" si="10">+D35</f>
        <v>-71329</v>
      </c>
      <c r="I35" s="9"/>
      <c r="J35" s="49"/>
      <c r="K35" s="10" t="s">
        <v>88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46196</v>
      </c>
      <c r="B36" s="7" t="s">
        <v>90</v>
      </c>
      <c r="C36" s="52" t="s">
        <v>67</v>
      </c>
      <c r="D36" s="9">
        <v>-9117</v>
      </c>
      <c r="E36" s="9">
        <f t="shared" si="6"/>
        <v>-9117</v>
      </c>
      <c r="F36" s="9"/>
      <c r="G36" s="9">
        <f t="shared" si="9"/>
        <v>0</v>
      </c>
      <c r="H36" s="9">
        <f t="shared" si="10"/>
        <v>-9117</v>
      </c>
      <c r="I36" s="9"/>
      <c r="J36" s="49"/>
      <c r="K36" s="10" t="s">
        <v>88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6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6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26105420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2026-07-06T21:58:44Z</dcterms:modified>
</cp:coreProperties>
</file>