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3D11533-8F57-47F3-9C35-4E7EC3603127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<sst xmlns="http://schemas.openxmlformats.org/spreadsheetml/2006/main" count="333" uniqueCount="73">
  <si>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</si>
  <si>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</si>
  <si>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</si>
  <si>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</si>
  <si>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</si>
  <si>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</si>
  <si>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</si>
  <si>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</si>
  <si>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</si>
  <si>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</si>
  <si>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</si>
  <si>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</si>
  <si>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</si>
  <si>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</si>
  <si>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</si>
  <si>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</si>
  <si>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</si>
  <si>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</si>
  <si>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</si>
  <si>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</si>
  <si>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</si>
  <si>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</si>
  <si>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</si>
  <si>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</si>
  <si>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</si>
  <si>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</si>
  <si>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</si>
  <si>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</si>
  <si>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</si>
  <si>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</si>
  <si>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</si>
  <si>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</si>
  <si>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</si>
  <si>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</si>
  <si>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</si>
  <si>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</si>
  <si>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</si>
  <si>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</si>
  <si>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</si>
  <si>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</si>
  <si>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</si>
  <si>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</si>
  <si>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</si>
  <si>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</si>
  <si>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</si>
  <si>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</si>
  <si>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</si>
  <si>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</si>
  <si>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</si>
  <si>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</si>
  <si>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</si>
  <si>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</si>
  <si>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</si>
  <si>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</si>
  <si>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</si>
  <si>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</si>
  <si>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</si>
  <si>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</si>
  <si>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DHHS (USH) - UTAH STATE HOSPITAL MASTER PLAN (NSF)</t>
  </si>
  <si>
    <t>3000-300-3500-FWCAA-25473420</t>
  </si>
  <si>
    <t>1000-250-3874-KPBBC-7520-BD01(ACT/FUNC)</t>
  </si>
  <si>
    <t>Funding Commitment ITA 250*2395</t>
  </si>
  <si>
    <t>N/A</t>
  </si>
  <si>
    <t>FY'26</t>
  </si>
  <si>
    <t>FFKR ARCHITECTS / PLANNERS II CONTRACT</t>
  </si>
  <si>
    <t>CO</t>
  </si>
  <si>
    <t>FFKR ARCHITECTS / PLANNERS II GAX300FC2025110561670 CONTRACT 2670223-DHHS / USH UTAH STATE HOSPITAL MASTERPLAN</t>
  </si>
  <si>
    <t>2670223</t>
  </si>
  <si>
    <t>6137</t>
  </si>
  <si>
    <t>FFKR ARCHITECTS / PLANNERS II GAX300FC2025111862276 CONTRACT 2670223-DHHS / USH UTAH STATE HOSPITAL MASTERPLAN</t>
  </si>
  <si>
    <t>HH</t>
  </si>
  <si>
    <t>FFKR ARCHITECTS / PLANNERS II GAX300FC2026032567873 CONTRACT 2670223-DHHS / USH UTAH STATE HOSPITAL MASTERPLAN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</si>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</sst>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E5" sqref="E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6.1796875" style="92" bestFit="1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25473420</v>
      </c>
      <c r="E6" s="4" t="s">
        <v>72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50000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50000</v>
      </c>
      <c r="E11" s="12">
        <f>SUM(E14:E1000)-F11</f>
        <v>0</v>
      </c>
      <c r="F11" s="12">
        <f>SUM(F14:F1000)</f>
        <v>50000</v>
      </c>
      <c r="G11" s="12">
        <f>SUM(G14:G1000)</f>
        <v>50000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50000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60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45799</v>
      </c>
      <c r="B15" s="7" t="s">
        <v>61</v>
      </c>
      <c r="C15" s="108" t="s">
        <v>62</v>
      </c>
      <c r="D15" s="9">
        <v>50000</v>
      </c>
      <c r="E15" s="9">
        <f t="shared" si="2"/>
        <v>50000</v>
      </c>
      <c r="F15" s="9"/>
      <c r="G15" s="9">
        <f t="shared" si="0"/>
        <v>0</v>
      </c>
      <c r="H15" s="9">
        <f t="shared" ref="H15:H18" si="3">+D15</f>
        <v>50000</v>
      </c>
      <c r="I15" s="9"/>
      <c r="J15" s="49"/>
      <c r="K15" s="10">
        <v>4737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45" t="s">
        <v>63</v>
      </c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45957</v>
      </c>
      <c r="B18" s="114" t="s">
        <v>64</v>
      </c>
      <c r="C18" s="52" t="s">
        <v>65</v>
      </c>
      <c r="D18" s="9"/>
      <c r="E18" s="9">
        <f t="shared" si="2"/>
        <v>0</v>
      </c>
      <c r="F18" s="9"/>
      <c r="G18" s="9">
        <v>50000</v>
      </c>
      <c r="H18" s="9">
        <f t="shared" si="3"/>
        <v>0</v>
      </c>
      <c r="I18" s="9"/>
      <c r="J18" s="49">
        <v>2670223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45967</v>
      </c>
      <c r="B19" s="7" t="s">
        <v>66</v>
      </c>
      <c r="C19" s="52" t="s">
        <v>70</v>
      </c>
      <c r="D19" s="9"/>
      <c r="E19" s="9">
        <f t="shared" si="2"/>
        <v>0</v>
      </c>
      <c r="F19" s="9">
        <v>30193.200000000001</v>
      </c>
      <c r="G19" s="9">
        <f t="shared" si="0"/>
        <v>0</v>
      </c>
      <c r="H19" s="9">
        <f t="shared" ref="H19:H20" si="4">+D19</f>
        <v>0</v>
      </c>
      <c r="I19" s="9"/>
      <c r="J19" s="49" t="s">
        <v>67</v>
      </c>
      <c r="K19" s="10" t="s">
        <v>68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45980</v>
      </c>
      <c r="B20" s="7" t="s">
        <v>69</v>
      </c>
      <c r="C20" s="52" t="s">
        <v>70</v>
      </c>
      <c r="D20" s="9"/>
      <c r="E20" s="9">
        <f t="shared" si="2"/>
        <v>0</v>
      </c>
      <c r="F20" s="9">
        <v>10000</v>
      </c>
      <c r="G20" s="9">
        <f t="shared" si="0"/>
        <v>0</v>
      </c>
      <c r="H20" s="9">
        <f t="shared" si="4"/>
        <v>0</v>
      </c>
      <c r="I20" s="9"/>
      <c r="J20" s="49" t="s">
        <v>67</v>
      </c>
      <c r="K20" s="10" t="s">
        <v>68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46107</v>
      </c>
      <c r="B21" s="7" t="s">
        <v>71</v>
      </c>
      <c r="C21" s="52" t="s">
        <v>70</v>
      </c>
      <c r="D21" s="9"/>
      <c r="E21" s="9">
        <f t="shared" si="2"/>
        <v>0</v>
      </c>
      <c r="F21" s="9">
        <v>9806.7999999999993</v>
      </c>
      <c r="G21" s="9">
        <f t="shared" si="0"/>
        <v>0</v>
      </c>
      <c r="H21" s="9">
        <f t="shared" ref="H21:H31" si="5">+D21</f>
        <v>0</v>
      </c>
      <c r="I21" s="9"/>
      <c r="J21" s="49" t="s">
        <v>67</v>
      </c>
      <c r="K21" s="10" t="s">
        <v>68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25473420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2026-05-29T14:17:01Z</dcterms:modified>
</cp:coreProperties>
</file>