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0335F46-8B05-4E87-BD17-C0FFB2E850A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G34" i="1"/>
  <c r="F11" i="1"/>
  <c r="L10" i="1" s="1"/>
  <c r="L12" i="1" s="1"/>
  <c r="H22" i="1"/>
  <c r="G22" i="1"/>
  <c r="E22" i="1"/>
  <c r="L1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3" i="1"/>
  <c r="G32" i="1"/>
  <c r="G31" i="1"/>
  <c r="G30" i="1"/>
  <c r="G29" i="1"/>
  <c r="G28" i="1"/>
  <c r="G27" i="1"/>
  <c r="G26" i="1"/>
  <c r="G24" i="1"/>
  <c r="G23" i="1"/>
  <c r="G21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1" i="1"/>
  <c r="E20" i="1"/>
  <c r="E19" i="1"/>
  <c r="E18" i="1"/>
  <c r="E17" i="1"/>
  <c r="E16" i="1"/>
  <c r="E15" i="1"/>
  <c r="M11" i="1"/>
  <c r="I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<sst xmlns="http://schemas.openxmlformats.org/spreadsheetml/2006/main" count="393" uniqueCount="108">
  <si>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</si>
  <si>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</si>
  <si>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</si>
  <si>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</si>
  <si>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</si>
  <si>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</si>
  <si>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</si>
  <si>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</si>
  <si>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</si>
  <si>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</si>
  <si>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</si>
  <si>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</si>
  <si>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</si>
  <si>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</si>
  <si>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</si>
  <si>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</si>
  <si>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</si>
  <si>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</si>
  <si>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</si>
  <si>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</si>
  <si>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</si>
  <si>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</si>
  <si>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</si>
  <si>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</si>
  <si>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</si>
  <si>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</si>
  <si>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</si>
  <si>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</si>
  <si>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</si>
  <si>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</si>
  <si>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</si>
  <si>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</si>
  <si>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</si>
  <si>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</si>
  <si>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</si>
  <si>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</si>
  <si>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</si>
  <si>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</si>
  <si>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</si>
  <si>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</si>
  <si>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</si>
  <si>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</si>
  <si>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</si>
  <si>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</si>
  <si>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</si>
  <si>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</si>
  <si>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</si>
  <si>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</si>
  <si>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</si>
  <si>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</si>
  <si>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</si>
  <si>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</si>
  <si>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</si>
  <si>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</si>
  <si>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</si>
  <si>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</si>
  <si>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</si>
  <si>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</si>
  <si>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DHHS/USH - FORENSICS COOLING TOWER &amp; CHILLER</t>
  </si>
  <si>
    <t>GFFY2025</t>
  </si>
  <si>
    <t>3000-300-3348-FXAAA-25143420</t>
  </si>
  <si>
    <t>08913</t>
  </si>
  <si>
    <t>N/A</t>
  </si>
  <si>
    <t>VAN BOERUM &amp; FRANK ASSOC INC VBFA - CONTRACT</t>
  </si>
  <si>
    <t>2470389</t>
  </si>
  <si>
    <t>VBFA GAX FC2024062838830</t>
  </si>
  <si>
    <t>FY'25</t>
  </si>
  <si>
    <t>VBFA GAX FC2024080140598</t>
  </si>
  <si>
    <t>DF</t>
  </si>
  <si>
    <t>IDT 25C3*007 XFER LEGAL FEES TO 21257300</t>
  </si>
  <si>
    <t>TRNSF TO 25143420 FROM 21137300 PROJ RESV FOR CONT 2575185</t>
  </si>
  <si>
    <t>VBFA GAX FC024090942164</t>
  </si>
  <si>
    <t>COMBUSTION AND CONTROL SERVICE LLC - CONTRACT</t>
  </si>
  <si>
    <t>2575185</t>
  </si>
  <si>
    <t>COMB CONROL GAX FC2024102944642</t>
  </si>
  <si>
    <t>ZIONS/COMB CONTROL RTNG GAX FC2024102944643</t>
  </si>
  <si>
    <t>VBFA GAX FC2024120446261</t>
  </si>
  <si>
    <t>ITA 25*040 COFC INS</t>
  </si>
  <si>
    <t>COMB CONTROL GAX FC2024122347140</t>
  </si>
  <si>
    <t>ZIONS/COMB CONTROL RTNG GAX FC2024122347141</t>
  </si>
  <si>
    <t>EH</t>
  </si>
  <si>
    <t>TRFR TO 25143420 FROM FY25 GFFY CAPITAL IMPROVEMENT FUNDS</t>
  </si>
  <si>
    <t>COMBUSTION AND CONTROL SERV GAX300FC2025020449145</t>
  </si>
  <si>
    <t>ZIONSCOMBUSTION AND CONTROL SERV RTNGGAX300FC2025020449146</t>
  </si>
  <si>
    <t>COMBUSTION AND CONTROL SERVICE, LLC GAX300FC2025032751594</t>
  </si>
  <si>
    <t>COMBUSTION AND CONTROL SERVICE, LLC GAX300FC2025032751595</t>
  </si>
  <si>
    <t xml:space="preserve"> 2575185</t>
  </si>
  <si>
    <t>6813</t>
  </si>
  <si>
    <t>HH</t>
  </si>
  <si>
    <t>COMBUSTION AND CONTROL SERVICE, LLC GAX300FC2025042552864</t>
  </si>
  <si>
    <t>COMBUSTION AND CONTROL SERVICE, LLC GAX300FC2025042552865</t>
  </si>
  <si>
    <t>JOHN STAHELI GAX300FC2025042952958</t>
  </si>
  <si>
    <t>WEST COAST CODE CONSULTANTS INC GAX30025C5000139</t>
  </si>
  <si>
    <t>JOHN STAHELI GAX300FC2025052854342 TESTING &amp; INSPECTION</t>
  </si>
  <si>
    <t>6873</t>
  </si>
  <si>
    <t>COMBUSTION AND CONTROL SERVICE, LLC GAX300FC2025052954463 CONTRACT 2575185-PAY APP #6-FORENSICS COOLING TOWER &amp; CHILLER</t>
  </si>
  <si>
    <t>COMBUSTION AND CONTROL SERVICE, LLC GAX300FC2025052954464 CONTRACT 2575185-PAY APP #6-FORENSICS COOLING TOWER &amp; CHILLER</t>
  </si>
  <si>
    <t>COMBUSTION AND CONTROL SERVICE, LLC GAX300FC2025062555835 CONTRACT 2575185-PAY APP #7-FORENSICS COOLING TOWER &amp; CHILLER</t>
  </si>
  <si>
    <t>COMBUSTION AND CONTROL SERVICE, LLC GAX300FC2025062555836 CONTRACT 2575185-PAY APP #7-FORENSICS COOLING TOWER &amp; CHILLER</t>
  </si>
  <si>
    <t>JOHN STAHELI GAX300FC2026012064611 PO 242682-USH FORENSICS COOLING TOWER &amp; CHILLER REPLACEMENT</t>
  </si>
  <si>
    <t>VAN BOERUM &amp; FRANK ASSOCIATES INC GAX300FC2026021866173 CONTRACT 2470389-DHHS/USH FORENSICS COOLING TOWER &amp; CHILLER</t>
  </si>
  <si>
    <t>6861</t>
  </si>
  <si>
    <t>JOHN STAHELI GAX300FC2026021966236 CONTRACT 243737-FORENSICS COOLING TOWER &amp; CHILLER</t>
  </si>
  <si>
    <t>CLOSED</t>
  </si>
  <si>
    <t xml:space="preserve"> IDT30026000000104 PROJ CLOSE CONT FROM 25143420 TO 21138300</t>
  </si>
  <si>
    <t>4663</t>
  </si>
  <si>
    <t xml:space="preserve"> IDT30026000000104 PROJ CLOSE PROJ RES FROM 25143420 TO 21137300</t>
  </si>
  <si>
    <t xml:space="preserve"> IDT30026000000104 PROJ CLOSE INSPECTIONS FROM 25143420 TO 20473300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</si>
</sst>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117A62F1-06FF-4C55-9E36-666D42209F5C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F964969-EDA3-401F-9399-297019060E55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5" activePane="bottomLeft" state="frozen"/>
      <selection pane="bottomLeft" activeCell="J50" sqref="J50:K50"/>
    </sheetView>
  </sheetViews>
  <sheetFormatPr defaultColWidth="8.88671875" defaultRowHeight="12" x14ac:dyDescent="0.2"/>
  <cols>
    <col min="1" max="1" width="5.77734375" style="49" customWidth="1"/>
    <col min="2" max="2" width="31.8867187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2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3" t="s">
        <v>54</v>
      </c>
      <c r="C4" s="46"/>
      <c r="D4" s="105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25143420</v>
      </c>
      <c r="E6" s="3" t="s">
        <v>103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1" t="s">
        <v>60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535058.31000000006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SUM(D14:D1000)</f>
        <v>535058.30999999994</v>
      </c>
      <c r="E11" s="8">
        <f>SUM(E14:E1000)-F11</f>
        <v>0</v>
      </c>
      <c r="F11" s="8">
        <f>SUM(F14:F1000)</f>
        <v>535058.31000000006</v>
      </c>
      <c r="G11" s="8">
        <f>SUM(G14:G1000)</f>
        <v>535058.31000000017</v>
      </c>
      <c r="H11" s="8">
        <f>+D11-G11</f>
        <v>0</v>
      </c>
      <c r="I11" s="8">
        <f>SUM(I14:I1000)</f>
        <v>0</v>
      </c>
      <c r="J11" s="45"/>
      <c r="K11" s="9"/>
      <c r="L11" s="98">
        <f>SUM(L13:L900)</f>
        <v>0</v>
      </c>
      <c r="M11" s="98">
        <f>SUM(M13:M1000)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535058.31000000006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45370</v>
      </c>
      <c r="B15" s="6" t="s">
        <v>63</v>
      </c>
      <c r="C15" s="100" t="s">
        <v>62</v>
      </c>
      <c r="D15" s="8"/>
      <c r="E15" s="8">
        <f t="shared" si="2"/>
        <v>0</v>
      </c>
      <c r="F15" s="8"/>
      <c r="G15" s="8">
        <v>43560</v>
      </c>
      <c r="H15" s="8">
        <f t="shared" ref="H15:H70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45471</v>
      </c>
      <c r="B16" s="6" t="s">
        <v>65</v>
      </c>
      <c r="C16" s="48"/>
      <c r="D16" s="8"/>
      <c r="E16" s="8">
        <f t="shared" si="2"/>
        <v>0</v>
      </c>
      <c r="F16" s="8">
        <v>5634</v>
      </c>
      <c r="G16" s="8">
        <f t="shared" si="0"/>
        <v>0</v>
      </c>
      <c r="H16" s="8">
        <f t="shared" si="3"/>
        <v>0</v>
      </c>
      <c r="I16" s="8"/>
      <c r="J16" s="45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8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11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43" t="s">
        <v>66</v>
      </c>
      <c r="B19" s="6"/>
      <c r="C19" s="48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5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45505</v>
      </c>
      <c r="B20" s="6" t="s">
        <v>67</v>
      </c>
      <c r="C20" s="48" t="s">
        <v>68</v>
      </c>
      <c r="D20" s="8"/>
      <c r="E20" s="8">
        <f t="shared" si="2"/>
        <v>0</v>
      </c>
      <c r="F20" s="8">
        <v>9612</v>
      </c>
      <c r="G20" s="8">
        <f t="shared" si="0"/>
        <v>0</v>
      </c>
      <c r="H20" s="8">
        <f t="shared" si="3"/>
        <v>0</v>
      </c>
      <c r="I20" s="8"/>
      <c r="J20" s="45" t="s">
        <v>64</v>
      </c>
      <c r="K20" s="9">
        <v>6861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45516</v>
      </c>
      <c r="B21" s="6" t="s">
        <v>81</v>
      </c>
      <c r="C21" s="48" t="s">
        <v>68</v>
      </c>
      <c r="D21" s="8">
        <v>532582</v>
      </c>
      <c r="E21" s="8">
        <f t="shared" si="2"/>
        <v>532582</v>
      </c>
      <c r="F21" s="8"/>
      <c r="G21" s="8">
        <f t="shared" si="0"/>
        <v>0</v>
      </c>
      <c r="H21" s="8">
        <f t="shared" si="3"/>
        <v>532582</v>
      </c>
      <c r="I21" s="8"/>
      <c r="J21" s="45"/>
      <c r="K21" s="9">
        <v>4667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45511</v>
      </c>
      <c r="B22" s="106" t="s">
        <v>69</v>
      </c>
      <c r="C22" s="48" t="s">
        <v>68</v>
      </c>
      <c r="D22" s="8"/>
      <c r="E22" s="8">
        <f t="shared" si="2"/>
        <v>0</v>
      </c>
      <c r="F22" s="8">
        <v>440</v>
      </c>
      <c r="G22" s="8">
        <f t="shared" si="0"/>
        <v>440</v>
      </c>
      <c r="H22" s="8">
        <f t="shared" si="3"/>
        <v>0</v>
      </c>
      <c r="I22" s="8"/>
      <c r="J22" s="45"/>
      <c r="K22" s="9">
        <v>6870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45544</v>
      </c>
      <c r="B23" s="6" t="s">
        <v>71</v>
      </c>
      <c r="C23" s="48" t="s">
        <v>68</v>
      </c>
      <c r="D23" s="7"/>
      <c r="E23" s="8">
        <f t="shared" si="2"/>
        <v>0</v>
      </c>
      <c r="F23" s="8">
        <v>17424</v>
      </c>
      <c r="G23" s="8">
        <f t="shared" si="0"/>
        <v>0</v>
      </c>
      <c r="H23" s="8">
        <f t="shared" si="3"/>
        <v>0</v>
      </c>
      <c r="I23" s="8"/>
      <c r="J23" s="45" t="s">
        <v>64</v>
      </c>
      <c r="K23" s="9">
        <v>6861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45576</v>
      </c>
      <c r="B24" s="6" t="s">
        <v>70</v>
      </c>
      <c r="C24" s="48" t="s">
        <v>68</v>
      </c>
      <c r="D24" s="8">
        <v>49000</v>
      </c>
      <c r="E24" s="8">
        <f t="shared" si="2"/>
        <v>49000</v>
      </c>
      <c r="F24" s="8"/>
      <c r="G24" s="8">
        <f t="shared" si="0"/>
        <v>0</v>
      </c>
      <c r="H24" s="8">
        <f t="shared" si="3"/>
        <v>49000</v>
      </c>
      <c r="I24" s="8"/>
      <c r="J24" s="45"/>
      <c r="K24" s="9">
        <v>4666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45581</v>
      </c>
      <c r="B25" s="6" t="s">
        <v>72</v>
      </c>
      <c r="C25" s="48" t="s">
        <v>62</v>
      </c>
      <c r="D25" s="8"/>
      <c r="E25" s="8">
        <f t="shared" si="2"/>
        <v>0</v>
      </c>
      <c r="F25" s="8"/>
      <c r="G25" s="8">
        <v>489000</v>
      </c>
      <c r="H25" s="8">
        <f t="shared" si="3"/>
        <v>0</v>
      </c>
      <c r="I25" s="8"/>
      <c r="J25" s="45" t="s">
        <v>73</v>
      </c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45594</v>
      </c>
      <c r="B26" s="6" t="s">
        <v>74</v>
      </c>
      <c r="C26" s="48" t="s">
        <v>68</v>
      </c>
      <c r="D26" s="8"/>
      <c r="E26" s="8">
        <f t="shared" si="2"/>
        <v>0</v>
      </c>
      <c r="F26" s="8">
        <v>8374.25</v>
      </c>
      <c r="G26" s="8">
        <f t="shared" si="0"/>
        <v>0</v>
      </c>
      <c r="H26" s="8">
        <f t="shared" si="3"/>
        <v>0</v>
      </c>
      <c r="I26" s="8"/>
      <c r="J26" s="45" t="s">
        <v>73</v>
      </c>
      <c r="K26" s="9">
        <v>6813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45594</v>
      </c>
      <c r="B27" s="6" t="s">
        <v>75</v>
      </c>
      <c r="C27" s="48" t="s">
        <v>68</v>
      </c>
      <c r="D27" s="8"/>
      <c r="E27" s="8">
        <f t="shared" si="2"/>
        <v>0</v>
      </c>
      <c r="F27" s="8">
        <v>440.75</v>
      </c>
      <c r="G27" s="8">
        <f t="shared" si="0"/>
        <v>0</v>
      </c>
      <c r="H27" s="8">
        <f t="shared" si="3"/>
        <v>0</v>
      </c>
      <c r="I27" s="8"/>
      <c r="J27" s="45" t="s">
        <v>73</v>
      </c>
      <c r="K27" s="9">
        <v>6813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45630</v>
      </c>
      <c r="B28" s="99" t="s">
        <v>76</v>
      </c>
      <c r="C28" s="48" t="s">
        <v>68</v>
      </c>
      <c r="D28" s="8"/>
      <c r="E28" s="8">
        <f t="shared" si="2"/>
        <v>0</v>
      </c>
      <c r="F28" s="8">
        <v>2178</v>
      </c>
      <c r="G28" s="8">
        <f t="shared" si="0"/>
        <v>0</v>
      </c>
      <c r="H28" s="8">
        <f t="shared" si="3"/>
        <v>0</v>
      </c>
      <c r="I28" s="8"/>
      <c r="J28" s="45" t="s">
        <v>64</v>
      </c>
      <c r="K28" s="9">
        <v>6861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45644</v>
      </c>
      <c r="B29" s="106" t="s">
        <v>77</v>
      </c>
      <c r="C29" s="48" t="s">
        <v>80</v>
      </c>
      <c r="D29" s="8"/>
      <c r="E29" s="8">
        <f t="shared" si="2"/>
        <v>0</v>
      </c>
      <c r="F29" s="8">
        <v>1051.3499999999999</v>
      </c>
      <c r="G29" s="8">
        <f t="shared" si="0"/>
        <v>1051.3499999999999</v>
      </c>
      <c r="H29" s="8">
        <f t="shared" si="3"/>
        <v>0</v>
      </c>
      <c r="I29" s="8"/>
      <c r="J29" s="45"/>
      <c r="K29" s="9">
        <v>6872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45649</v>
      </c>
      <c r="B30" s="6" t="s">
        <v>78</v>
      </c>
      <c r="C30" s="48" t="s">
        <v>80</v>
      </c>
      <c r="D30" s="8"/>
      <c r="E30" s="8">
        <f t="shared" si="2"/>
        <v>0</v>
      </c>
      <c r="F30" s="8">
        <v>27761.22</v>
      </c>
      <c r="G30" s="8">
        <f t="shared" si="0"/>
        <v>0</v>
      </c>
      <c r="H30" s="8">
        <f t="shared" si="3"/>
        <v>0</v>
      </c>
      <c r="I30" s="8"/>
      <c r="J30" s="45" t="s">
        <v>73</v>
      </c>
      <c r="K30" s="9">
        <v>6813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45649</v>
      </c>
      <c r="B31" s="6" t="s">
        <v>79</v>
      </c>
      <c r="C31" s="48" t="s">
        <v>80</v>
      </c>
      <c r="D31" s="8"/>
      <c r="E31" s="8">
        <f t="shared" si="2"/>
        <v>0</v>
      </c>
      <c r="F31" s="8">
        <v>1461.12</v>
      </c>
      <c r="G31" s="8">
        <f t="shared" si="0"/>
        <v>0</v>
      </c>
      <c r="H31" s="8">
        <f t="shared" si="3"/>
        <v>0</v>
      </c>
      <c r="I31" s="8"/>
      <c r="J31" s="45" t="s">
        <v>73</v>
      </c>
      <c r="K31" s="9">
        <v>6813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45692</v>
      </c>
      <c r="B32" s="6" t="s">
        <v>82</v>
      </c>
      <c r="C32" s="48" t="s">
        <v>80</v>
      </c>
      <c r="D32" s="8"/>
      <c r="E32" s="8">
        <f t="shared" si="2"/>
        <v>0</v>
      </c>
      <c r="F32" s="8">
        <v>65901.17</v>
      </c>
      <c r="G32" s="8">
        <f t="shared" si="0"/>
        <v>0</v>
      </c>
      <c r="H32" s="8">
        <f t="shared" si="3"/>
        <v>0</v>
      </c>
      <c r="I32" s="8"/>
      <c r="J32" s="45" t="s">
        <v>73</v>
      </c>
      <c r="K32" s="9">
        <v>6813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45692</v>
      </c>
      <c r="B33" s="6" t="s">
        <v>83</v>
      </c>
      <c r="C33" s="48" t="s">
        <v>80</v>
      </c>
      <c r="D33" s="8"/>
      <c r="E33" s="8">
        <f t="shared" si="2"/>
        <v>0</v>
      </c>
      <c r="F33" s="8">
        <v>3468.48</v>
      </c>
      <c r="G33" s="8">
        <f t="shared" si="0"/>
        <v>0</v>
      </c>
      <c r="H33" s="8">
        <f t="shared" si="3"/>
        <v>0</v>
      </c>
      <c r="I33" s="8"/>
      <c r="J33" s="45" t="s">
        <v>73</v>
      </c>
      <c r="K33" s="9">
        <v>6813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45743</v>
      </c>
      <c r="B34" s="6" t="s">
        <v>84</v>
      </c>
      <c r="C34" s="48" t="s">
        <v>88</v>
      </c>
      <c r="D34" s="8"/>
      <c r="E34" s="8">
        <f t="shared" si="2"/>
        <v>0</v>
      </c>
      <c r="F34" s="8">
        <v>137289.32</v>
      </c>
      <c r="G34" s="8">
        <f t="shared" si="0"/>
        <v>0</v>
      </c>
      <c r="H34" s="8">
        <f t="shared" si="3"/>
        <v>0</v>
      </c>
      <c r="I34" s="8"/>
      <c r="J34" s="45" t="s">
        <v>86</v>
      </c>
      <c r="K34" s="9" t="s">
        <v>87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45743</v>
      </c>
      <c r="B35" s="6" t="s">
        <v>85</v>
      </c>
      <c r="C35" s="48" t="s">
        <v>88</v>
      </c>
      <c r="D35" s="8"/>
      <c r="E35" s="8">
        <f t="shared" si="2"/>
        <v>0</v>
      </c>
      <c r="F35" s="8">
        <v>7225.75</v>
      </c>
      <c r="G35" s="8">
        <f t="shared" si="0"/>
        <v>0</v>
      </c>
      <c r="H35" s="8">
        <f t="shared" si="3"/>
        <v>0</v>
      </c>
      <c r="I35" s="8"/>
      <c r="J35" s="45" t="s">
        <v>86</v>
      </c>
      <c r="K35" s="9" t="s">
        <v>87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45772</v>
      </c>
      <c r="B36" s="6" t="s">
        <v>89</v>
      </c>
      <c r="C36" s="48" t="s">
        <v>88</v>
      </c>
      <c r="D36" s="8"/>
      <c r="E36" s="8">
        <f t="shared" si="2"/>
        <v>0</v>
      </c>
      <c r="F36" s="8">
        <v>179418.28</v>
      </c>
      <c r="G36" s="8">
        <f t="shared" si="0"/>
        <v>0</v>
      </c>
      <c r="H36" s="8">
        <f t="shared" si="3"/>
        <v>0</v>
      </c>
      <c r="I36" s="8"/>
      <c r="J36" s="45" t="s">
        <v>73</v>
      </c>
      <c r="K36" s="9" t="s">
        <v>87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45772</v>
      </c>
      <c r="B37" s="6" t="s">
        <v>90</v>
      </c>
      <c r="C37" s="48" t="s">
        <v>88</v>
      </c>
      <c r="D37" s="8"/>
      <c r="E37" s="8">
        <f t="shared" si="2"/>
        <v>0</v>
      </c>
      <c r="F37" s="8">
        <v>9443.07</v>
      </c>
      <c r="G37" s="8">
        <f t="shared" si="0"/>
        <v>0</v>
      </c>
      <c r="H37" s="8">
        <f t="shared" si="3"/>
        <v>0</v>
      </c>
      <c r="I37" s="8"/>
      <c r="J37" s="45" t="s">
        <v>73</v>
      </c>
      <c r="K37" s="9" t="s">
        <v>87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45776</v>
      </c>
      <c r="B38" s="6" t="s">
        <v>91</v>
      </c>
      <c r="C38" s="48" t="s">
        <v>88</v>
      </c>
      <c r="D38" s="8"/>
      <c r="E38" s="8">
        <f t="shared" si="2"/>
        <v>0</v>
      </c>
      <c r="F38" s="8">
        <v>239.18</v>
      </c>
      <c r="G38" s="8">
        <f t="shared" si="0"/>
        <v>239.18</v>
      </c>
      <c r="H38" s="8">
        <f t="shared" si="3"/>
        <v>0</v>
      </c>
      <c r="I38" s="8"/>
      <c r="J38" s="45"/>
      <c r="K38" s="9">
        <v>6873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45783</v>
      </c>
      <c r="B39" s="6" t="s">
        <v>92</v>
      </c>
      <c r="C39" s="48" t="s">
        <v>88</v>
      </c>
      <c r="D39" s="8"/>
      <c r="E39" s="8">
        <f t="shared" si="2"/>
        <v>0</v>
      </c>
      <c r="F39" s="8">
        <v>125</v>
      </c>
      <c r="G39" s="8">
        <f t="shared" si="0"/>
        <v>125</v>
      </c>
      <c r="H39" s="8">
        <f t="shared" si="3"/>
        <v>0</v>
      </c>
      <c r="I39" s="8"/>
      <c r="J39" s="45"/>
      <c r="K39" s="9">
        <v>6873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45806</v>
      </c>
      <c r="B40" s="6" t="s">
        <v>93</v>
      </c>
      <c r="C40" s="48" t="s">
        <v>88</v>
      </c>
      <c r="D40" s="8"/>
      <c r="E40" s="8">
        <f t="shared" si="2"/>
        <v>0</v>
      </c>
      <c r="F40" s="8">
        <v>196.18</v>
      </c>
      <c r="G40" s="8">
        <f t="shared" si="0"/>
        <v>196.18</v>
      </c>
      <c r="H40" s="8">
        <f t="shared" si="3"/>
        <v>0</v>
      </c>
      <c r="I40" s="8"/>
      <c r="J40" s="45"/>
      <c r="K40" s="9" t="s">
        <v>94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45807</v>
      </c>
      <c r="B41" s="6" t="s">
        <v>95</v>
      </c>
      <c r="C41" s="48" t="s">
        <v>88</v>
      </c>
      <c r="D41" s="8"/>
      <c r="E41" s="8">
        <f t="shared" si="2"/>
        <v>0</v>
      </c>
      <c r="F41" s="8">
        <v>16088.22</v>
      </c>
      <c r="G41" s="8">
        <f t="shared" si="0"/>
        <v>0</v>
      </c>
      <c r="H41" s="8">
        <f t="shared" si="3"/>
        <v>0</v>
      </c>
      <c r="I41" s="8"/>
      <c r="J41" s="45" t="s">
        <v>73</v>
      </c>
      <c r="K41" s="9" t="s">
        <v>87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45807</v>
      </c>
      <c r="B42" s="6" t="s">
        <v>96</v>
      </c>
      <c r="C42" s="48" t="s">
        <v>88</v>
      </c>
      <c r="D42" s="8"/>
      <c r="E42" s="8">
        <f t="shared" si="2"/>
        <v>0</v>
      </c>
      <c r="F42" s="8">
        <v>846.75</v>
      </c>
      <c r="G42" s="8">
        <f t="shared" si="0"/>
        <v>0</v>
      </c>
      <c r="H42" s="8">
        <f t="shared" si="3"/>
        <v>0</v>
      </c>
      <c r="I42" s="8"/>
      <c r="J42" s="45" t="s">
        <v>73</v>
      </c>
      <c r="K42" s="9" t="s">
        <v>87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45834</v>
      </c>
      <c r="B43" s="6" t="s">
        <v>97</v>
      </c>
      <c r="C43" s="48" t="s">
        <v>88</v>
      </c>
      <c r="D43" s="8"/>
      <c r="E43" s="8">
        <f t="shared" si="2"/>
        <v>0</v>
      </c>
      <c r="F43" s="8">
        <v>29717.54</v>
      </c>
      <c r="G43" s="8">
        <f t="shared" si="0"/>
        <v>0</v>
      </c>
      <c r="H43" s="8">
        <f t="shared" si="3"/>
        <v>0</v>
      </c>
      <c r="I43" s="8"/>
      <c r="J43" s="45" t="s">
        <v>73</v>
      </c>
      <c r="K43" s="9" t="s">
        <v>87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45834</v>
      </c>
      <c r="B44" s="44" t="s">
        <v>98</v>
      </c>
      <c r="C44" s="48" t="s">
        <v>88</v>
      </c>
      <c r="D44" s="8"/>
      <c r="E44" s="8">
        <f t="shared" si="2"/>
        <v>0</v>
      </c>
      <c r="F44" s="8">
        <v>1564.08</v>
      </c>
      <c r="G44" s="8">
        <f t="shared" si="0"/>
        <v>0</v>
      </c>
      <c r="H44" s="8">
        <f t="shared" si="3"/>
        <v>0</v>
      </c>
      <c r="I44" s="8"/>
      <c r="J44" s="45" t="s">
        <v>73</v>
      </c>
      <c r="K44" s="9" t="s">
        <v>87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46043</v>
      </c>
      <c r="B45" s="6" t="s">
        <v>99</v>
      </c>
      <c r="C45" s="48" t="s">
        <v>88</v>
      </c>
      <c r="D45" s="8"/>
      <c r="E45" s="8">
        <f t="shared" si="2"/>
        <v>0</v>
      </c>
      <c r="F45" s="8">
        <v>223.3</v>
      </c>
      <c r="G45" s="8">
        <f t="shared" si="0"/>
        <v>223.3</v>
      </c>
      <c r="H45" s="8">
        <f t="shared" si="3"/>
        <v>0</v>
      </c>
      <c r="I45" s="8"/>
      <c r="J45" s="45"/>
      <c r="K45" s="9" t="s">
        <v>94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46072</v>
      </c>
      <c r="B46" s="6" t="s">
        <v>100</v>
      </c>
      <c r="C46" s="48" t="s">
        <v>88</v>
      </c>
      <c r="D46" s="8"/>
      <c r="E46" s="8">
        <f t="shared" si="2"/>
        <v>0</v>
      </c>
      <c r="F46" s="8">
        <v>8712</v>
      </c>
      <c r="G46" s="8">
        <f t="shared" si="0"/>
        <v>0</v>
      </c>
      <c r="H46" s="8">
        <f t="shared" si="3"/>
        <v>0</v>
      </c>
      <c r="I46" s="8"/>
      <c r="J46" s="45" t="s">
        <v>64</v>
      </c>
      <c r="K46" s="9" t="s">
        <v>101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46073</v>
      </c>
      <c r="B47" s="6" t="s">
        <v>102</v>
      </c>
      <c r="C47" s="48" t="s">
        <v>88</v>
      </c>
      <c r="D47" s="8"/>
      <c r="E47" s="8">
        <f t="shared" si="2"/>
        <v>0</v>
      </c>
      <c r="F47" s="8">
        <v>223.3</v>
      </c>
      <c r="G47" s="8">
        <f t="shared" si="0"/>
        <v>223.3</v>
      </c>
      <c r="H47" s="8">
        <f t="shared" si="3"/>
        <v>0</v>
      </c>
      <c r="I47" s="8"/>
      <c r="J47" s="45"/>
      <c r="K47" s="9" t="s">
        <v>94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46190</v>
      </c>
      <c r="B48" s="6" t="s">
        <v>104</v>
      </c>
      <c r="C48" s="48" t="s">
        <v>52</v>
      </c>
      <c r="D48" s="8">
        <v>-40700</v>
      </c>
      <c r="E48" s="8">
        <f t="shared" si="2"/>
        <v>-40700</v>
      </c>
      <c r="F48" s="8"/>
      <c r="G48" s="8">
        <f t="shared" si="0"/>
        <v>0</v>
      </c>
      <c r="H48" s="8">
        <f t="shared" si="3"/>
        <v>-40700</v>
      </c>
      <c r="I48" s="8"/>
      <c r="J48" s="45"/>
      <c r="K48" s="9" t="s">
        <v>105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46190</v>
      </c>
      <c r="B49" s="6" t="s">
        <v>106</v>
      </c>
      <c r="C49" s="48" t="s">
        <v>52</v>
      </c>
      <c r="D49" s="8">
        <v>-2430.65</v>
      </c>
      <c r="E49" s="8">
        <f t="shared" si="2"/>
        <v>-2430.65</v>
      </c>
      <c r="F49" s="8"/>
      <c r="G49" s="8">
        <f t="shared" si="0"/>
        <v>0</v>
      </c>
      <c r="H49" s="8">
        <f t="shared" si="3"/>
        <v>-2430.65</v>
      </c>
      <c r="I49" s="8"/>
      <c r="J49" s="45"/>
      <c r="K49" s="9" t="s">
        <v>105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46190</v>
      </c>
      <c r="B50" s="6" t="s">
        <v>107</v>
      </c>
      <c r="C50" s="48" t="s">
        <v>52</v>
      </c>
      <c r="D50" s="8">
        <v>-3393.04</v>
      </c>
      <c r="E50" s="8">
        <f t="shared" si="2"/>
        <v>-3393.04</v>
      </c>
      <c r="F50" s="8"/>
      <c r="G50" s="8">
        <f t="shared" si="0"/>
        <v>0</v>
      </c>
      <c r="H50" s="8">
        <f t="shared" si="3"/>
        <v>-3393.04</v>
      </c>
      <c r="I50" s="8"/>
      <c r="J50" s="45"/>
      <c r="K50" s="9" t="s">
        <v>105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4">+D71</f>
        <v>0</v>
      </c>
      <c r="F71" s="8"/>
      <c r="G71" s="8">
        <f t="shared" ref="G71:G82" si="5">IF(J71&gt;0,0,F71)</f>
        <v>0</v>
      </c>
      <c r="H71" s="8">
        <f t="shared" ref="H71:H82" si="6">+D71</f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4"/>
        <v>0</v>
      </c>
      <c r="F72" s="8"/>
      <c r="G72" s="8">
        <f t="shared" si="5"/>
        <v>0</v>
      </c>
      <c r="H72" s="8">
        <f t="shared" si="6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4"/>
        <v>0</v>
      </c>
      <c r="F73" s="8"/>
      <c r="G73" s="8">
        <f t="shared" si="5"/>
        <v>0</v>
      </c>
      <c r="H73" s="8">
        <f t="shared" si="6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4"/>
        <v>0</v>
      </c>
      <c r="F83" s="8"/>
      <c r="G83" s="8">
        <f t="shared" ref="G83:G98" si="7">IF(J83&gt;0,0,F83)</f>
        <v>0</v>
      </c>
      <c r="H83" s="8">
        <f t="shared" ref="H83:H98" si="8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4"/>
        <v>0</v>
      </c>
      <c r="F84" s="8"/>
      <c r="G84" s="8">
        <f t="shared" si="7"/>
        <v>0</v>
      </c>
      <c r="H84" s="8">
        <f t="shared" si="8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4"/>
        <v>0</v>
      </c>
      <c r="F85" s="8"/>
      <c r="G85" s="8">
        <f t="shared" si="7"/>
        <v>0</v>
      </c>
      <c r="H85" s="8">
        <f t="shared" si="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9">+D87</f>
        <v>0</v>
      </c>
      <c r="F87" s="8"/>
      <c r="G87" s="8">
        <f t="shared" si="7"/>
        <v>0</v>
      </c>
      <c r="H87" s="8">
        <f t="shared" si="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9"/>
        <v>0</v>
      </c>
      <c r="F88" s="8"/>
      <c r="G88" s="8">
        <f t="shared" si="7"/>
        <v>0</v>
      </c>
      <c r="H88" s="8">
        <f t="shared" si="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9"/>
        <v>0</v>
      </c>
      <c r="F89" s="8"/>
      <c r="G89" s="8">
        <f t="shared" si="7"/>
        <v>0</v>
      </c>
      <c r="H89" s="8">
        <f t="shared" si="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9"/>
        <v>0</v>
      </c>
      <c r="F99" s="8"/>
      <c r="G99" s="8">
        <f t="shared" ref="G99:G114" si="10">IF(J99&gt;0,0,F99)</f>
        <v>0</v>
      </c>
      <c r="H99" s="8">
        <f t="shared" ref="H99:H114" si="11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9"/>
        <v>0</v>
      </c>
      <c r="F100" s="8"/>
      <c r="G100" s="8">
        <f t="shared" si="10"/>
        <v>0</v>
      </c>
      <c r="H100" s="8">
        <f t="shared" si="11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9"/>
        <v>0</v>
      </c>
      <c r="F101" s="8"/>
      <c r="G101" s="8">
        <f t="shared" si="10"/>
        <v>0</v>
      </c>
      <c r="H101" s="8">
        <f t="shared" si="1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12">+D103</f>
        <v>0</v>
      </c>
      <c r="F103" s="8"/>
      <c r="G103" s="8">
        <f t="shared" si="10"/>
        <v>0</v>
      </c>
      <c r="H103" s="8">
        <f t="shared" si="1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2"/>
        <v>0</v>
      </c>
      <c r="F104" s="8"/>
      <c r="G104" s="8">
        <f t="shared" si="10"/>
        <v>0</v>
      </c>
      <c r="H104" s="8">
        <f t="shared" si="1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2"/>
        <v>0</v>
      </c>
      <c r="F105" s="8"/>
      <c r="G105" s="8">
        <f t="shared" si="10"/>
        <v>0</v>
      </c>
      <c r="H105" s="8">
        <f t="shared" si="1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2"/>
        <v>0</v>
      </c>
      <c r="F115" s="8"/>
      <c r="G115" s="8">
        <f t="shared" ref="G115:G130" si="13">IF(J115&gt;0,0,F115)</f>
        <v>0</v>
      </c>
      <c r="H115" s="8">
        <f t="shared" ref="H115:H130" si="14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2"/>
        <v>0</v>
      </c>
      <c r="F116" s="8"/>
      <c r="G116" s="8">
        <f t="shared" si="13"/>
        <v>0</v>
      </c>
      <c r="H116" s="8">
        <f t="shared" si="14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2"/>
        <v>0</v>
      </c>
      <c r="F117" s="8"/>
      <c r="G117" s="8">
        <f t="shared" si="13"/>
        <v>0</v>
      </c>
      <c r="H117" s="8">
        <f t="shared" si="1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15">+D119</f>
        <v>0</v>
      </c>
      <c r="F119" s="8"/>
      <c r="G119" s="8">
        <f t="shared" si="13"/>
        <v>0</v>
      </c>
      <c r="H119" s="8">
        <f t="shared" si="1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5"/>
        <v>0</v>
      </c>
      <c r="F120" s="8"/>
      <c r="G120" s="8">
        <f t="shared" si="13"/>
        <v>0</v>
      </c>
      <c r="H120" s="8">
        <f t="shared" si="1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5"/>
        <v>0</v>
      </c>
      <c r="F121" s="8"/>
      <c r="G121" s="8">
        <f t="shared" si="13"/>
        <v>0</v>
      </c>
      <c r="H121" s="8">
        <f t="shared" si="1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5"/>
        <v>0</v>
      </c>
      <c r="F131" s="8"/>
      <c r="G131" s="8">
        <f t="shared" ref="G131:G146" si="16">IF(J131&gt;0,0,F131)</f>
        <v>0</v>
      </c>
      <c r="H131" s="8">
        <f t="shared" ref="H131:H146" si="17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5"/>
        <v>0</v>
      </c>
      <c r="F132" s="8"/>
      <c r="G132" s="8">
        <f t="shared" si="16"/>
        <v>0</v>
      </c>
      <c r="H132" s="8">
        <f t="shared" si="17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5"/>
        <v>0</v>
      </c>
      <c r="F133" s="8"/>
      <c r="G133" s="8">
        <f t="shared" si="16"/>
        <v>0</v>
      </c>
      <c r="H133" s="8">
        <f t="shared" si="1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18">+D135</f>
        <v>0</v>
      </c>
      <c r="F135" s="8"/>
      <c r="G135" s="8">
        <f t="shared" si="16"/>
        <v>0</v>
      </c>
      <c r="H135" s="8">
        <f t="shared" si="1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8"/>
        <v>0</v>
      </c>
      <c r="F136" s="8"/>
      <c r="G136" s="8">
        <f t="shared" si="16"/>
        <v>0</v>
      </c>
      <c r="H136" s="8">
        <f t="shared" si="1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8"/>
        <v>0</v>
      </c>
      <c r="F137" s="8"/>
      <c r="G137" s="8">
        <f t="shared" si="16"/>
        <v>0</v>
      </c>
      <c r="H137" s="8">
        <f t="shared" si="1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8"/>
        <v>0</v>
      </c>
      <c r="F147" s="8"/>
      <c r="G147" s="8">
        <f t="shared" ref="G147:G162" si="19">IF(J147&gt;0,0,F147)</f>
        <v>0</v>
      </c>
      <c r="H147" s="8">
        <f t="shared" ref="H147:H162" si="20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8"/>
        <v>0</v>
      </c>
      <c r="F148" s="8"/>
      <c r="G148" s="8">
        <f t="shared" si="19"/>
        <v>0</v>
      </c>
      <c r="H148" s="8">
        <f t="shared" si="20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8"/>
        <v>0</v>
      </c>
      <c r="F149" s="8"/>
      <c r="G149" s="8">
        <f t="shared" si="19"/>
        <v>0</v>
      </c>
      <c r="H149" s="8">
        <f t="shared" si="2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21">+D151</f>
        <v>0</v>
      </c>
      <c r="F151" s="8"/>
      <c r="G151" s="8">
        <f t="shared" si="19"/>
        <v>0</v>
      </c>
      <c r="H151" s="8">
        <f t="shared" si="2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1"/>
        <v>0</v>
      </c>
      <c r="F152" s="8"/>
      <c r="G152" s="8">
        <f t="shared" si="19"/>
        <v>0</v>
      </c>
      <c r="H152" s="8">
        <f t="shared" si="2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1"/>
        <v>0</v>
      </c>
      <c r="F153" s="8"/>
      <c r="G153" s="8">
        <f t="shared" si="19"/>
        <v>0</v>
      </c>
      <c r="H153" s="8">
        <f t="shared" si="2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1"/>
        <v>0</v>
      </c>
      <c r="F163" s="8"/>
      <c r="G163" s="8">
        <f t="shared" ref="G163:G178" si="22">IF(J163&gt;0,0,F163)</f>
        <v>0</v>
      </c>
      <c r="H163" s="8">
        <f t="shared" ref="H163:H178" si="23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1"/>
        <v>0</v>
      </c>
      <c r="F164" s="8"/>
      <c r="G164" s="8">
        <f t="shared" si="22"/>
        <v>0</v>
      </c>
      <c r="H164" s="8">
        <f t="shared" si="23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1"/>
        <v>0</v>
      </c>
      <c r="F165" s="8"/>
      <c r="G165" s="8">
        <f t="shared" si="22"/>
        <v>0</v>
      </c>
      <c r="H165" s="8">
        <f t="shared" si="2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24">+D167</f>
        <v>0</v>
      </c>
      <c r="F167" s="8"/>
      <c r="G167" s="8">
        <f t="shared" si="22"/>
        <v>0</v>
      </c>
      <c r="H167" s="8">
        <f t="shared" si="2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4"/>
        <v>0</v>
      </c>
      <c r="F168" s="8"/>
      <c r="G168" s="8">
        <f t="shared" si="22"/>
        <v>0</v>
      </c>
      <c r="H168" s="8">
        <f t="shared" si="2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4"/>
        <v>0</v>
      </c>
      <c r="F169" s="8"/>
      <c r="G169" s="8">
        <f t="shared" si="22"/>
        <v>0</v>
      </c>
      <c r="H169" s="8">
        <f t="shared" si="2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4"/>
        <v>0</v>
      </c>
      <c r="F179" s="8"/>
      <c r="G179" s="8">
        <f t="shared" ref="G179:G194" si="25">IF(J179&gt;0,0,F179)</f>
        <v>0</v>
      </c>
      <c r="H179" s="8">
        <f t="shared" ref="H179:H194" si="26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4"/>
        <v>0</v>
      </c>
      <c r="F180" s="8"/>
      <c r="G180" s="8">
        <f t="shared" si="25"/>
        <v>0</v>
      </c>
      <c r="H180" s="8">
        <f t="shared" si="26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4"/>
        <v>0</v>
      </c>
      <c r="F181" s="8"/>
      <c r="G181" s="8">
        <f t="shared" si="25"/>
        <v>0</v>
      </c>
      <c r="H181" s="8">
        <f t="shared" si="2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27">+D183</f>
        <v>0</v>
      </c>
      <c r="F183" s="8"/>
      <c r="G183" s="8">
        <f t="shared" si="25"/>
        <v>0</v>
      </c>
      <c r="H183" s="8">
        <f t="shared" si="2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7"/>
        <v>0</v>
      </c>
      <c r="F184" s="8"/>
      <c r="G184" s="8">
        <f t="shared" si="25"/>
        <v>0</v>
      </c>
      <c r="H184" s="8">
        <f t="shared" si="2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7"/>
        <v>0</v>
      </c>
      <c r="F185" s="8"/>
      <c r="G185" s="8">
        <f t="shared" si="25"/>
        <v>0</v>
      </c>
      <c r="H185" s="8">
        <f t="shared" si="2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7"/>
        <v>0</v>
      </c>
      <c r="F195" s="8"/>
      <c r="G195" s="8">
        <f t="shared" ref="G195:G210" si="28">IF(J195&gt;0,0,F195)</f>
        <v>0</v>
      </c>
      <c r="H195" s="8">
        <f t="shared" ref="H195:H210" si="29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7"/>
        <v>0</v>
      </c>
      <c r="F196" s="8"/>
      <c r="G196" s="8">
        <f t="shared" si="28"/>
        <v>0</v>
      </c>
      <c r="H196" s="8">
        <f t="shared" si="29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7"/>
        <v>0</v>
      </c>
      <c r="F197" s="8"/>
      <c r="G197" s="8">
        <f t="shared" si="28"/>
        <v>0</v>
      </c>
      <c r="H197" s="8">
        <f t="shared" si="2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30">+D199</f>
        <v>0</v>
      </c>
      <c r="F199" s="8"/>
      <c r="G199" s="8">
        <f t="shared" si="28"/>
        <v>0</v>
      </c>
      <c r="H199" s="8">
        <f t="shared" si="2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0"/>
        <v>0</v>
      </c>
      <c r="F200" s="8"/>
      <c r="G200" s="8">
        <f t="shared" si="28"/>
        <v>0</v>
      </c>
      <c r="H200" s="8">
        <f t="shared" si="2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0"/>
        <v>0</v>
      </c>
      <c r="F201" s="8"/>
      <c r="G201" s="8">
        <f t="shared" si="28"/>
        <v>0</v>
      </c>
      <c r="H201" s="8">
        <f t="shared" si="2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0"/>
        <v>0</v>
      </c>
      <c r="F211" s="8"/>
      <c r="G211" s="8">
        <f t="shared" ref="G211:G226" si="31">IF(J211&gt;0,0,F211)</f>
        <v>0</v>
      </c>
      <c r="H211" s="8">
        <f t="shared" ref="H211:H226" si="32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0"/>
        <v>0</v>
      </c>
      <c r="F212" s="8"/>
      <c r="G212" s="8">
        <f t="shared" si="31"/>
        <v>0</v>
      </c>
      <c r="H212" s="8">
        <f t="shared" si="32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0"/>
        <v>0</v>
      </c>
      <c r="F213" s="8"/>
      <c r="G213" s="8">
        <f t="shared" si="31"/>
        <v>0</v>
      </c>
      <c r="H213" s="8">
        <f t="shared" si="3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33">+D215</f>
        <v>0</v>
      </c>
      <c r="F215" s="8"/>
      <c r="G215" s="8">
        <f t="shared" si="31"/>
        <v>0</v>
      </c>
      <c r="H215" s="8">
        <f t="shared" si="3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3"/>
        <v>0</v>
      </c>
      <c r="F216" s="8"/>
      <c r="G216" s="8">
        <f t="shared" si="31"/>
        <v>0</v>
      </c>
      <c r="H216" s="8">
        <f t="shared" si="3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3"/>
        <v>0</v>
      </c>
      <c r="F217" s="8"/>
      <c r="G217" s="8">
        <f t="shared" si="31"/>
        <v>0</v>
      </c>
      <c r="H217" s="8">
        <f t="shared" si="3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3"/>
        <v>0</v>
      </c>
      <c r="F227" s="8"/>
      <c r="G227" s="8">
        <f t="shared" ref="G227:G240" si="34">IF(J227&gt;0,0,F227)</f>
        <v>0</v>
      </c>
      <c r="H227" s="8">
        <f t="shared" ref="H227:H240" si="35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3"/>
        <v>0</v>
      </c>
      <c r="F228" s="8"/>
      <c r="G228" s="8">
        <f t="shared" si="34"/>
        <v>0</v>
      </c>
      <c r="H228" s="8">
        <f t="shared" si="35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3"/>
        <v>0</v>
      </c>
      <c r="F229" s="8"/>
      <c r="G229" s="8">
        <f t="shared" si="34"/>
        <v>0</v>
      </c>
      <c r="H229" s="8">
        <f t="shared" si="3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36">+D231</f>
        <v>0</v>
      </c>
      <c r="F231" s="8"/>
      <c r="G231" s="8">
        <f t="shared" si="34"/>
        <v>0</v>
      </c>
      <c r="H231" s="8">
        <f t="shared" si="3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6"/>
        <v>0</v>
      </c>
      <c r="F232" s="8"/>
      <c r="G232" s="8">
        <f t="shared" si="34"/>
        <v>0</v>
      </c>
      <c r="H232" s="8">
        <f t="shared" si="3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6"/>
        <v>0</v>
      </c>
      <c r="F233" s="8"/>
      <c r="G233" s="8">
        <f t="shared" si="34"/>
        <v>0</v>
      </c>
      <c r="H233" s="8">
        <f t="shared" si="3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25143420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2026-07-06T21:21:09Z</dcterms:modified>
</cp:coreProperties>
</file>