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C0BB6A11-23E0-4CDF-8923-E035A3F80F17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I11" i="1"/>
  <c r="F11" i="1"/>
  <c r="D11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<sst xmlns="http://schemas.openxmlformats.org/spreadsheetml/2006/main" count="334" uniqueCount="73">
  <si>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</si>
  <si>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</si>
  <si>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</si>
  <si>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</si>
  <si>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</si>
  <si>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</si>
  <si>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</si>
  <si>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</si>
  <si>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</si>
  <si>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</si>
  <si>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</si>
  <si>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</si>
  <si>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</si>
  <si>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</si>
  <si>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</si>
  <si>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</si>
  <si>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</si>
  <si>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</si>
  <si>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</si>
  <si>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</si>
  <si>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</si>
  <si>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</si>
  <si>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</si>
  <si>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</si>
  <si>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</si>
  <si>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</si>
  <si>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</si>
  <si>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</si>
  <si>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</si>
  <si>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</si>
  <si>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</si>
  <si>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</si>
  <si>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</si>
  <si>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</si>
  <si>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</si>
  <si>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</si>
  <si>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</si>
  <si>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</si>
  <si>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</si>
  <si>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</si>
  <si>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</si>
  <si>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</si>
  <si>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</si>
  <si>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</si>
  <si>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</si>
  <si>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</si>
  <si>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</si>
  <si>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</si>
  <si>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</si>
  <si>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</si>
  <si>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</si>
  <si>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</si>
  <si>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</si>
  <si>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</si>
  <si>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</si>
  <si>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</si>
  <si>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</si>
  <si>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</si>
  <si>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</si>
  <si>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DHHS/USH - USH HEATED AND COOLED FOOD CARTS</t>
  </si>
  <si>
    <t>3000-300-3348-FXAAA-25142420</t>
  </si>
  <si>
    <t>FY/25</t>
  </si>
  <si>
    <t>Trfr to 25142420 from FY25 GFFY Capital Improvement Funds</t>
  </si>
  <si>
    <t>DF</t>
  </si>
  <si>
    <t>IDT TRNSF FUNDS FROM 25141420 TO 25142420 FOR EQUIPMENT</t>
  </si>
  <si>
    <t>TR</t>
  </si>
  <si>
    <t>The JonesZylon Company, LLC GAX300FC2025112562622 CONTRACT 2575393-PAY APP #1-USH HEATED AND COOLED FOOD CARTS</t>
  </si>
  <si>
    <t>2575393</t>
  </si>
  <si>
    <t>6854</t>
  </si>
  <si>
    <t>The JonesZylon Company, LLC GAX300FC2025112562623 CONTRACT 2575393-PAY APP #1-USH HEATED AND COOLED FOOD CARTS</t>
  </si>
  <si>
    <t>PROJ CLOSE PROJ RES FROM 25142420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</si>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</sst>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6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4" customWidth="1"/>
    <col min="2" max="2" width="4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0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1" t="s">
        <v>54</v>
      </c>
      <c r="C4" s="51"/>
      <c r="D4" s="113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25142420</v>
      </c>
      <c r="E6" s="4" t="s">
        <v>71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09" t="s">
        <v>60</v>
      </c>
      <c r="G7" s="112">
        <f>+G11-F11</f>
        <v>-623472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623472</v>
      </c>
      <c r="E11" s="13">
        <f>SUM(E14:E1000)-F11</f>
        <v>0</v>
      </c>
      <c r="F11" s="13">
        <f>SUM(F14:F1000)</f>
        <v>623472</v>
      </c>
      <c r="G11" s="13">
        <f>SUM(G14:G1000)</f>
        <v>0</v>
      </c>
      <c r="H11" s="13">
        <f>+D11-G11</f>
        <v>623472</v>
      </c>
      <c r="I11" s="13">
        <f>SUM(I14:I1000)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45516</v>
      </c>
      <c r="B15" s="7" t="s">
        <v>62</v>
      </c>
      <c r="C15" s="53" t="s">
        <v>63</v>
      </c>
      <c r="D15" s="9">
        <v>440000</v>
      </c>
      <c r="E15" s="9">
        <f t="shared" si="2"/>
        <v>440000</v>
      </c>
      <c r="F15" s="9"/>
      <c r="G15" s="9">
        <f t="shared" si="0"/>
        <v>0</v>
      </c>
      <c r="H15" s="9">
        <f t="shared" ref="H15:H70" si="3">+D15</f>
        <v>440000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45722</v>
      </c>
      <c r="B16" s="7" t="s">
        <v>64</v>
      </c>
      <c r="C16" s="53" t="s">
        <v>65</v>
      </c>
      <c r="D16" s="9">
        <v>217324</v>
      </c>
      <c r="E16" s="9">
        <f t="shared" si="2"/>
        <v>217324</v>
      </c>
      <c r="F16" s="9"/>
      <c r="G16" s="9">
        <f t="shared" si="0"/>
        <v>0</v>
      </c>
      <c r="H16" s="9">
        <f t="shared" si="3"/>
        <v>217324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66</v>
      </c>
      <c r="C17" s="53" t="s">
        <v>52</v>
      </c>
      <c r="D17" s="9"/>
      <c r="E17" s="9">
        <f t="shared" si="2"/>
        <v>0</v>
      </c>
      <c r="F17" s="9">
        <v>592298.4</v>
      </c>
      <c r="G17" s="9">
        <f t="shared" si="0"/>
        <v>0</v>
      </c>
      <c r="H17" s="9">
        <f t="shared" si="3"/>
        <v>0</v>
      </c>
      <c r="I17" s="9"/>
      <c r="J17" s="50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12" t="s">
        <v>69</v>
      </c>
      <c r="C18" s="53" t="s">
        <v>52</v>
      </c>
      <c r="D18" s="9"/>
      <c r="E18" s="9">
        <f t="shared" si="2"/>
        <v>0</v>
      </c>
      <c r="F18" s="9">
        <v>31173.599999999999</v>
      </c>
      <c r="G18" s="9">
        <f t="shared" si="0"/>
        <v>0</v>
      </c>
      <c r="H18" s="9">
        <f t="shared" si="3"/>
        <v>0</v>
      </c>
      <c r="I18" s="9"/>
      <c r="J18" s="50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45999</v>
      </c>
      <c r="B19" s="7" t="s">
        <v>70</v>
      </c>
      <c r="C19" s="53" t="s">
        <v>52</v>
      </c>
      <c r="D19" s="114">
        <v>-33852</v>
      </c>
      <c r="E19" s="9">
        <f t="shared" si="2"/>
        <v>-33852</v>
      </c>
      <c r="F19" s="9"/>
      <c r="G19" s="9">
        <f t="shared" si="0"/>
        <v>0</v>
      </c>
      <c r="H19" s="9">
        <f t="shared" si="3"/>
        <v>-33852</v>
      </c>
      <c r="I19" s="9"/>
      <c r="J19" s="50"/>
      <c r="K19" s="10">
        <v>4665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115" t="s">
        <v>72</v>
      </c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25142420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2025-12-08T14:39:14Z</dcterms:modified>
</cp:coreProperties>
</file>