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725562BB-D46B-44AF-A996-BCC48AA62DD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3" i="1"/>
  <c r="G44" i="1"/>
  <c r="E44" i="1"/>
  <c r="H31" i="1"/>
  <c r="G31" i="1"/>
  <c r="E31" i="1"/>
  <c r="H27" i="1"/>
  <c r="G27" i="1"/>
  <c r="E27" i="1"/>
  <c r="H15" i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6" i="1"/>
  <c r="H28" i="1"/>
  <c r="H29" i="1"/>
  <c r="H30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4" i="1"/>
  <c r="G24" i="1"/>
  <c r="E25" i="1"/>
  <c r="E26" i="1"/>
  <c r="G26" i="1"/>
  <c r="E28" i="1"/>
  <c r="G28" i="1"/>
  <c r="E29" i="1"/>
  <c r="G29" i="1"/>
  <c r="E30" i="1"/>
  <c r="G30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2" i="1"/>
  <c r="G42" i="1"/>
  <c r="H42" i="1"/>
  <c r="E43" i="1"/>
  <c r="H43" i="1"/>
  <c r="E45" i="1"/>
  <c r="H45" i="1"/>
  <c r="E46" i="1"/>
  <c r="G46" i="1"/>
  <c r="H46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<sst xmlns="http://schemas.openxmlformats.org/spreadsheetml/2006/main" count="401" uniqueCount="120">
  <si>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</si>
  <si>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</si>
  <si>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</si>
  <si>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</si>
  <si>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</si>
  <si>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</si>
  <si>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</si>
  <si>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</si>
  <si>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</si>
  <si>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</si>
  <si>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</si>
  <si>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</si>
  <si>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</si>
  <si>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</si>
  <si>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</si>
  <si>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</si>
  <si>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</si>
  <si>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</si>
  <si>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</si>
  <si>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</si>
  <si>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</si>
  <si>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</si>
  <si>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</si>
  <si>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</si>
  <si>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</si>
  <si>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</si>
  <si>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</si>
  <si>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</si>
  <si>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</si>
  <si>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</si>
  <si>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</si>
  <si>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</si>
  <si>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</si>
  <si>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</si>
  <si>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</si>
  <si>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</si>
  <si>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</si>
  <si>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</si>
  <si>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</si>
  <si>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</si>
  <si>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</si>
  <si>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</si>
  <si>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</si>
  <si>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</si>
  <si>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</si>
  <si>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</si>
  <si>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</si>
  <si>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</si>
  <si>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</si>
  <si>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</si>
  <si>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</si>
  <si>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</si>
  <si>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</si>
  <si>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</si>
  <si>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</si>
  <si>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</si>
  <si>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</si>
  <si>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</si>
  <si>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</si>
  <si>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RAMPTON I GENERATOR REPLACEMENT</t>
  </si>
  <si>
    <t>3000-300-3347-FXAAA-24149420</t>
  </si>
  <si>
    <t>07480</t>
  </si>
  <si>
    <t>SPECTRUM ENGINEERS INC - CONTRACT</t>
  </si>
  <si>
    <t>N/A</t>
  </si>
  <si>
    <t>2370581</t>
  </si>
  <si>
    <t>FY'24</t>
  </si>
  <si>
    <t>SPECTRUM ENG GAX FC2023101226268</t>
  </si>
  <si>
    <t>DF</t>
  </si>
  <si>
    <t>SPECTRUM ENG GAX FC2023111327589</t>
  </si>
  <si>
    <t xml:space="preserve"> IDT TRFR BUDGETED CONTINGENCY TO 21138300</t>
  </si>
  <si>
    <t>SPECTRUM ENG GAX FC2024010529952</t>
  </si>
  <si>
    <t>TRNSF FY24 CAP IMP FUNDS TO 24149420 FROM 24376300  HB006 ITEM 72</t>
  </si>
  <si>
    <t>SPECTRUM ENG GAX FC2024032233609</t>
  </si>
  <si>
    <t>REI ELECTRIC, LLC - CONTRACT</t>
  </si>
  <si>
    <t>2475375</t>
  </si>
  <si>
    <t>SPECTRUM ENG GAX FC2024052936836</t>
  </si>
  <si>
    <t>13/24</t>
  </si>
  <si>
    <t>ITA 24*174 COFC INS</t>
  </si>
  <si>
    <t>FY'25</t>
  </si>
  <si>
    <t>IDT 25C3*006 XFER LEGAL FEES TO 21257300</t>
  </si>
  <si>
    <t>SPECTRUM ENG GAX FC2024120946467</t>
  </si>
  <si>
    <t>EH</t>
  </si>
  <si>
    <t>REI ELECTRIC GAX FC2025012848790</t>
  </si>
  <si>
    <t>ZIONS/REI ELECTRIC GAX FC2025012848791</t>
  </si>
  <si>
    <t>TR</t>
  </si>
  <si>
    <t>SPECTRUM ENG GAX300FC2025020649231</t>
  </si>
  <si>
    <t>REI ELECTRIC GAX300FC2025022750159</t>
  </si>
  <si>
    <t>ZIONS/REI ELECTRIC RTNG GAX300FC2025022750160</t>
  </si>
  <si>
    <t>HH</t>
  </si>
  <si>
    <t>JOHN STAHELI GAX300FC2025032551399</t>
  </si>
  <si>
    <t>REI ELECTRIC CO  001</t>
  </si>
  <si>
    <t>CO</t>
  </si>
  <si>
    <t>REI ELECTRIC LLC GAX300FC2025040852042</t>
  </si>
  <si>
    <t>REI ELECTRIC LLC GAX300FC2025040852043</t>
  </si>
  <si>
    <t>SPECTRUM ENGINEERS INC GAX300FC2025040852000</t>
  </si>
  <si>
    <t xml:space="preserve"> 2475375</t>
  </si>
  <si>
    <t>6400</t>
  </si>
  <si>
    <t xml:space="preserve"> 2370581</t>
  </si>
  <si>
    <t>6137</t>
  </si>
  <si>
    <t>SPECTRUM ENGINEERS INC GAX300FC2025050553257</t>
  </si>
  <si>
    <t>1138300</t>
  </si>
  <si>
    <t>TRNSF TO 24149420 FROM 21138300 CI CONT FOR CO 002</t>
  </si>
  <si>
    <t>REI ELECTRIC CO  002</t>
  </si>
  <si>
    <t>SPECTRUM ENGINEERS INC GAX300FC2025060454742 CONTRACT 2370581 - USH RAMPTON I GENERATOR REPLACEMENT</t>
  </si>
  <si>
    <t xml:space="preserve"> IDT30026C30000006 Return FY25 Early Supplemental Transfers From 24149420 TO 21138300 CI CONTINGENCY</t>
  </si>
  <si>
    <t>4663</t>
  </si>
  <si>
    <t>FY'26</t>
  </si>
  <si>
    <t xml:space="preserve"> IDT30026C30000002 2025 GS FY 26 CAPITAL IMPROVEMENT (HB6,SB2,SB3) - GENERAL FUND</t>
  </si>
  <si>
    <t>4667</t>
  </si>
  <si>
    <t>REI ELECTRIC LLC GAX300FC2025101060737 CONTRACT 2475375-PAY APP #4-RAMPTON I GENERATOR REPLACEMENT</t>
  </si>
  <si>
    <t>REI ELECTRIC LLC GAX300FC2025101060738 CONTRACT 2475375-PAY APP #4-RAMPTON I GENERATOR REPLACEMENT</t>
  </si>
  <si>
    <t>JOHN STAHELI GAX300FC2025120362884 PO 222534-RAMPTON I GENERATOR REPLACEMENT</t>
  </si>
  <si>
    <t>6139</t>
  </si>
  <si>
    <t>REI ELECTRIC LLC GAX300FC2025121163276 CONTRACT 2475375-PAY APP #5-RAMPTON I GENERATOR REPLACEMENT</t>
  </si>
  <si>
    <t>REI ELECTRIC LLC GAX300FC2025121163277 CONTRACT 2475375-PAY APP #5-RAMPTON I GENERATOR REPLACEMENT</t>
  </si>
  <si>
    <t>SPECTRUM ENGINEERS INC GAX300FC2025121363312 CONTRACT 2370581 - USH RAMPTON I GENERATOR REPLACEMENT</t>
  </si>
  <si>
    <t>CLOSED</t>
  </si>
  <si>
    <t xml:space="preserve"> IDT30026000000009 PROJ CLOSE INSPECTIONS FROM 24149420 TO 20473300</t>
  </si>
  <si>
    <t xml:space="preserve"> IDT30026000000009 PROJ CLOSE PROJ RES FROM 24149420 TO 21137300</t>
  </si>
  <si>
    <t>4665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</si>
</sst>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4" fontId="5" fillId="0" borderId="0" xfId="0" applyFont="1"/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D894AE31-4BB7-4C8A-95D3-A2674E897267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579BAAE-8A0D-4BF6-940E-4B03DE68BCF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43" activePane="bottomLeft" state="frozen"/>
      <selection pane="bottomLeft" activeCell="C58" sqref="C58"/>
    </sheetView>
  </sheetViews>
  <sheetFormatPr defaultColWidth="8.88671875" defaultRowHeight="12" x14ac:dyDescent="0.2"/>
  <cols>
    <col min="1" max="1" width="5.77734375" style="53" customWidth="1"/>
    <col min="2" max="2" width="48.2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664062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24149420</v>
      </c>
      <c r="E6" s="4" t="s">
        <v>116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SUM(D14:D502)</f>
        <v>335666.91</v>
      </c>
      <c r="E11" s="13">
        <f>SUM(E14:E502)-F11</f>
        <v>0</v>
      </c>
      <c r="F11" s="13">
        <f>SUM(F14:F502)</f>
        <v>335666.91000000003</v>
      </c>
      <c r="G11" s="13">
        <f>SUM(G14:G502)</f>
        <v>335666.91000000003</v>
      </c>
      <c r="H11" s="13">
        <f>+D11-G11</f>
        <v>0</v>
      </c>
      <c r="I11" s="13">
        <f>SUM(I14:I502)</f>
        <v>0</v>
      </c>
      <c r="J11" s="83"/>
      <c r="K11" s="84"/>
      <c r="L11" s="105"/>
      <c r="M11" s="105">
        <f>SUM(M13:M243)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45104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17420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65</v>
      </c>
      <c r="B18" s="12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45211</v>
      </c>
      <c r="B19" s="7" t="s">
        <v>66</v>
      </c>
      <c r="C19" s="52" t="s">
        <v>67</v>
      </c>
      <c r="D19" s="9"/>
      <c r="E19" s="9">
        <f t="shared" si="2"/>
        <v>0</v>
      </c>
      <c r="F19" s="9">
        <v>7839</v>
      </c>
      <c r="G19" s="9">
        <f t="shared" si="0"/>
        <v>0</v>
      </c>
      <c r="H19" s="9">
        <f t="shared" si="3"/>
        <v>0</v>
      </c>
      <c r="I19" s="9"/>
      <c r="J19" s="49" t="s">
        <v>64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45243</v>
      </c>
      <c r="B20" s="7" t="s">
        <v>68</v>
      </c>
      <c r="C20" s="52" t="s">
        <v>67</v>
      </c>
      <c r="D20" s="9"/>
      <c r="E20" s="9">
        <f t="shared" si="2"/>
        <v>0</v>
      </c>
      <c r="F20" s="9">
        <v>1742</v>
      </c>
      <c r="G20" s="9">
        <f t="shared" si="0"/>
        <v>0</v>
      </c>
      <c r="H20" s="9">
        <f t="shared" si="3"/>
        <v>0</v>
      </c>
      <c r="I20" s="9"/>
      <c r="J20" s="49" t="s">
        <v>64</v>
      </c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45294</v>
      </c>
      <c r="B21" s="7" t="s">
        <v>69</v>
      </c>
      <c r="C21" s="52" t="s">
        <v>67</v>
      </c>
      <c r="D21" s="9">
        <v>-15200</v>
      </c>
      <c r="E21" s="9">
        <f t="shared" si="2"/>
        <v>-15200</v>
      </c>
      <c r="F21" s="9"/>
      <c r="G21" s="9">
        <f t="shared" si="0"/>
        <v>0</v>
      </c>
      <c r="H21" s="9">
        <f t="shared" ref="H21:H31" si="4">+D21</f>
        <v>-15200</v>
      </c>
      <c r="I21" s="9"/>
      <c r="J21" s="49"/>
      <c r="K21" s="10">
        <v>4663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45296</v>
      </c>
      <c r="B22" s="7" t="s">
        <v>70</v>
      </c>
      <c r="C22" s="52" t="s">
        <v>67</v>
      </c>
      <c r="D22" s="9"/>
      <c r="E22" s="9">
        <f t="shared" si="2"/>
        <v>0</v>
      </c>
      <c r="F22" s="9">
        <v>3484</v>
      </c>
      <c r="G22" s="9">
        <f t="shared" si="0"/>
        <v>0</v>
      </c>
      <c r="H22" s="9">
        <f t="shared" si="4"/>
        <v>0</v>
      </c>
      <c r="I22" s="9"/>
      <c r="J22" s="49" t="s">
        <v>64</v>
      </c>
      <c r="K22" s="10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45334</v>
      </c>
      <c r="B23" s="114" t="s">
        <v>71</v>
      </c>
      <c r="C23" s="52" t="s">
        <v>67</v>
      </c>
      <c r="D23" s="8">
        <v>200000</v>
      </c>
      <c r="E23" s="9">
        <f t="shared" si="2"/>
        <v>200000</v>
      </c>
      <c r="F23" s="9"/>
      <c r="G23" s="9">
        <f t="shared" ref="G23:G34" si="5">IF(J23&gt;0,0,F23)</f>
        <v>0</v>
      </c>
      <c r="H23" s="9">
        <f t="shared" si="4"/>
        <v>200000</v>
      </c>
      <c r="I23" s="9"/>
      <c r="J23" s="49"/>
      <c r="K23" s="10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45373</v>
      </c>
      <c r="B24" s="7" t="s">
        <v>72</v>
      </c>
      <c r="C24" s="52" t="s">
        <v>67</v>
      </c>
      <c r="D24" s="9"/>
      <c r="E24" s="9">
        <f t="shared" ref="E24:E38" si="6">+D24</f>
        <v>0</v>
      </c>
      <c r="F24" s="9">
        <v>871</v>
      </c>
      <c r="G24" s="9">
        <f t="shared" si="5"/>
        <v>0</v>
      </c>
      <c r="H24" s="9">
        <f t="shared" si="4"/>
        <v>0</v>
      </c>
      <c r="I24" s="9"/>
      <c r="J24" s="49" t="s">
        <v>64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45383</v>
      </c>
      <c r="B25" s="7" t="s">
        <v>73</v>
      </c>
      <c r="C25" s="52" t="s">
        <v>63</v>
      </c>
      <c r="D25" s="9"/>
      <c r="E25" s="9">
        <f t="shared" si="6"/>
        <v>0</v>
      </c>
      <c r="F25" s="9"/>
      <c r="G25" s="9">
        <v>313900</v>
      </c>
      <c r="H25" s="9">
        <f t="shared" si="4"/>
        <v>0</v>
      </c>
      <c r="I25" s="9"/>
      <c r="J25" s="49" t="s">
        <v>74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45441</v>
      </c>
      <c r="B26" s="7" t="s">
        <v>75</v>
      </c>
      <c r="C26" s="52" t="s">
        <v>67</v>
      </c>
      <c r="D26" s="9"/>
      <c r="E26" s="9">
        <f t="shared" si="6"/>
        <v>0</v>
      </c>
      <c r="F26" s="9">
        <v>696.8</v>
      </c>
      <c r="G26" s="9">
        <f t="shared" si="5"/>
        <v>0</v>
      </c>
      <c r="H26" s="9">
        <f t="shared" si="4"/>
        <v>0</v>
      </c>
      <c r="I26" s="9"/>
      <c r="J26" s="49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76</v>
      </c>
      <c r="B27" s="115" t="s">
        <v>77</v>
      </c>
      <c r="C27" s="52" t="s">
        <v>84</v>
      </c>
      <c r="D27" s="9"/>
      <c r="E27" s="9">
        <f t="shared" si="6"/>
        <v>0</v>
      </c>
      <c r="F27" s="9">
        <v>313.89999999999998</v>
      </c>
      <c r="G27" s="9">
        <f t="shared" si="5"/>
        <v>313.89999999999998</v>
      </c>
      <c r="H27" s="9">
        <f t="shared" si="4"/>
        <v>0</v>
      </c>
      <c r="I27" s="9"/>
      <c r="J27" s="49"/>
      <c r="K27" s="10">
        <v>6872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6" t="s">
        <v>78</v>
      </c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45510</v>
      </c>
      <c r="B31" s="115" t="s">
        <v>79</v>
      </c>
      <c r="C31" s="52" t="s">
        <v>67</v>
      </c>
      <c r="D31" s="9"/>
      <c r="E31" s="9">
        <f t="shared" si="6"/>
        <v>0</v>
      </c>
      <c r="F31" s="9">
        <v>160</v>
      </c>
      <c r="G31" s="9">
        <f t="shared" si="5"/>
        <v>160</v>
      </c>
      <c r="H31" s="9">
        <f t="shared" si="4"/>
        <v>0</v>
      </c>
      <c r="I31" s="9"/>
      <c r="J31" s="49"/>
      <c r="K31" s="10">
        <v>6138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45635</v>
      </c>
      <c r="B32" s="7" t="s">
        <v>80</v>
      </c>
      <c r="C32" s="52" t="s">
        <v>81</v>
      </c>
      <c r="D32" s="9"/>
      <c r="E32" s="9">
        <f t="shared" si="6"/>
        <v>0</v>
      </c>
      <c r="F32" s="9">
        <v>139.36000000000001</v>
      </c>
      <c r="G32" s="9">
        <f t="shared" si="5"/>
        <v>0</v>
      </c>
      <c r="H32" s="9">
        <f t="shared" ref="H32:H34" si="7">+D32</f>
        <v>0</v>
      </c>
      <c r="I32" s="9"/>
      <c r="J32" s="49" t="s">
        <v>64</v>
      </c>
      <c r="K32" s="10">
        <v>6137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45685</v>
      </c>
      <c r="B33" s="7" t="s">
        <v>82</v>
      </c>
      <c r="C33" s="52" t="s">
        <v>81</v>
      </c>
      <c r="D33" s="9"/>
      <c r="E33" s="9">
        <f t="shared" si="6"/>
        <v>0</v>
      </c>
      <c r="F33" s="9">
        <v>93100</v>
      </c>
      <c r="G33" s="9">
        <f t="shared" si="5"/>
        <v>0</v>
      </c>
      <c r="H33" s="9">
        <f t="shared" si="7"/>
        <v>0</v>
      </c>
      <c r="I33" s="9"/>
      <c r="J33" s="49" t="s">
        <v>74</v>
      </c>
      <c r="K33" s="10">
        <v>6400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45685</v>
      </c>
      <c r="B34" s="7" t="s">
        <v>83</v>
      </c>
      <c r="C34" s="52" t="s">
        <v>81</v>
      </c>
      <c r="D34" s="9"/>
      <c r="E34" s="9">
        <f t="shared" si="6"/>
        <v>0</v>
      </c>
      <c r="F34" s="9">
        <v>4900</v>
      </c>
      <c r="G34" s="9">
        <f t="shared" si="5"/>
        <v>0</v>
      </c>
      <c r="H34" s="9">
        <f t="shared" si="7"/>
        <v>0</v>
      </c>
      <c r="I34" s="9"/>
      <c r="J34" s="49" t="s">
        <v>74</v>
      </c>
      <c r="K34" s="10">
        <v>6400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45694</v>
      </c>
      <c r="B35" s="7" t="s">
        <v>85</v>
      </c>
      <c r="C35" s="52" t="s">
        <v>88</v>
      </c>
      <c r="D35" s="9"/>
      <c r="E35" s="9">
        <f t="shared" si="6"/>
        <v>0</v>
      </c>
      <c r="F35" s="9">
        <v>905.84</v>
      </c>
      <c r="G35" s="9">
        <f t="shared" ref="G35:G52" si="8">IF(J35&gt;0,0,F35)</f>
        <v>0</v>
      </c>
      <c r="H35" s="9">
        <f t="shared" ref="H35:H52" si="9">+D35</f>
        <v>0</v>
      </c>
      <c r="I35" s="9"/>
      <c r="J35" s="49" t="s">
        <v>64</v>
      </c>
      <c r="K35" s="10">
        <v>6137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45715</v>
      </c>
      <c r="B36" s="7" t="s">
        <v>86</v>
      </c>
      <c r="C36" s="52" t="s">
        <v>88</v>
      </c>
      <c r="D36" s="9"/>
      <c r="E36" s="9">
        <f t="shared" si="6"/>
        <v>0</v>
      </c>
      <c r="F36" s="9">
        <v>99141.05</v>
      </c>
      <c r="G36" s="9">
        <f t="shared" si="8"/>
        <v>0</v>
      </c>
      <c r="H36" s="9">
        <f t="shared" si="9"/>
        <v>0</v>
      </c>
      <c r="I36" s="9"/>
      <c r="J36" s="49" t="s">
        <v>74</v>
      </c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45715</v>
      </c>
      <c r="B37" s="7" t="s">
        <v>87</v>
      </c>
      <c r="C37" s="52" t="s">
        <v>88</v>
      </c>
      <c r="D37" s="9"/>
      <c r="E37" s="9">
        <f t="shared" si="6"/>
        <v>0</v>
      </c>
      <c r="F37" s="9">
        <v>5217.95</v>
      </c>
      <c r="G37" s="9">
        <f t="shared" si="8"/>
        <v>0</v>
      </c>
      <c r="H37" s="9">
        <f t="shared" si="9"/>
        <v>0</v>
      </c>
      <c r="I37" s="9"/>
      <c r="J37" s="49" t="s">
        <v>74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45741</v>
      </c>
      <c r="B38" s="7" t="s">
        <v>89</v>
      </c>
      <c r="C38" s="52" t="s">
        <v>88</v>
      </c>
      <c r="D38" s="9"/>
      <c r="E38" s="9">
        <f t="shared" si="6"/>
        <v>0</v>
      </c>
      <c r="F38" s="9">
        <v>672.68</v>
      </c>
      <c r="G38" s="9">
        <f t="shared" si="8"/>
        <v>672.68</v>
      </c>
      <c r="H38" s="9">
        <f t="shared" si="9"/>
        <v>0</v>
      </c>
      <c r="I38" s="9"/>
      <c r="J38" s="49"/>
      <c r="K38" s="10">
        <v>6139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45715</v>
      </c>
      <c r="B39" s="7" t="s">
        <v>90</v>
      </c>
      <c r="C39" s="52" t="s">
        <v>91</v>
      </c>
      <c r="D39" s="9"/>
      <c r="E39" s="9">
        <f t="shared" ref="E39:E56" si="10">+D39</f>
        <v>0</v>
      </c>
      <c r="F39" s="9"/>
      <c r="G39" s="9">
        <v>-16213.51</v>
      </c>
      <c r="H39" s="9">
        <f t="shared" si="9"/>
        <v>0</v>
      </c>
      <c r="I39" s="9"/>
      <c r="J39" s="49">
        <v>2475375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45755</v>
      </c>
      <c r="B40" s="7" t="s">
        <v>92</v>
      </c>
      <c r="C40" s="52" t="s">
        <v>88</v>
      </c>
      <c r="D40" s="9"/>
      <c r="E40" s="9">
        <f t="shared" si="10"/>
        <v>0</v>
      </c>
      <c r="F40" s="9">
        <v>81061.119999999995</v>
      </c>
      <c r="G40" s="9">
        <f t="shared" si="8"/>
        <v>0</v>
      </c>
      <c r="H40" s="9">
        <f t="shared" si="9"/>
        <v>0</v>
      </c>
      <c r="I40" s="9"/>
      <c r="J40" s="49" t="s">
        <v>95</v>
      </c>
      <c r="K40" s="10" t="s">
        <v>96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45755</v>
      </c>
      <c r="B41" s="7" t="s">
        <v>93</v>
      </c>
      <c r="C41" s="52" t="s">
        <v>88</v>
      </c>
      <c r="D41" s="9"/>
      <c r="E41" s="9">
        <f t="shared" si="10"/>
        <v>0</v>
      </c>
      <c r="F41" s="9">
        <v>4266.37</v>
      </c>
      <c r="G41" s="9">
        <f t="shared" si="8"/>
        <v>0</v>
      </c>
      <c r="H41" s="9">
        <f t="shared" si="9"/>
        <v>0</v>
      </c>
      <c r="I41" s="9"/>
      <c r="J41" s="49" t="s">
        <v>95</v>
      </c>
      <c r="K41" s="10" t="s">
        <v>96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45755</v>
      </c>
      <c r="B42" s="7" t="s">
        <v>94</v>
      </c>
      <c r="C42" s="52" t="s">
        <v>88</v>
      </c>
      <c r="D42" s="9"/>
      <c r="E42" s="9">
        <f t="shared" si="10"/>
        <v>0</v>
      </c>
      <c r="F42" s="9">
        <v>1045.2</v>
      </c>
      <c r="G42" s="9">
        <f t="shared" si="8"/>
        <v>0</v>
      </c>
      <c r="H42" s="9">
        <f t="shared" si="9"/>
        <v>0</v>
      </c>
      <c r="I42" s="9"/>
      <c r="J42" s="49" t="s">
        <v>97</v>
      </c>
      <c r="K42" s="10" t="s">
        <v>98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45782</v>
      </c>
      <c r="B43" s="7" t="s">
        <v>99</v>
      </c>
      <c r="C43" s="52" t="s">
        <v>88</v>
      </c>
      <c r="D43" s="9"/>
      <c r="E43" s="9">
        <f t="shared" si="10"/>
        <v>0</v>
      </c>
      <c r="F43" s="9">
        <v>174.2</v>
      </c>
      <c r="G43" s="9">
        <f t="shared" si="8"/>
        <v>0</v>
      </c>
      <c r="H43" s="9">
        <f t="shared" si="9"/>
        <v>0</v>
      </c>
      <c r="I43" s="9"/>
      <c r="J43" s="49" t="s">
        <v>100</v>
      </c>
      <c r="K43" s="10" t="s">
        <v>98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x14ac:dyDescent="0.2">
      <c r="A44" s="53">
        <v>45793</v>
      </c>
      <c r="B44" s="54" t="s">
        <v>101</v>
      </c>
      <c r="C44" s="55" t="s">
        <v>88</v>
      </c>
      <c r="D44" s="11">
        <v>157051.32999999999</v>
      </c>
      <c r="E44" s="9">
        <f t="shared" si="10"/>
        <v>157051.32999999999</v>
      </c>
      <c r="F44" s="116"/>
      <c r="G44" s="116">
        <f t="shared" ref="G44" si="11">+G43</f>
        <v>0</v>
      </c>
      <c r="H44" s="9">
        <f t="shared" si="9"/>
        <v>157051.32999999999</v>
      </c>
      <c r="K44" s="10">
        <v>4664</v>
      </c>
      <c r="O44" s="92"/>
      <c r="P44" s="117"/>
    </row>
    <row r="45" spans="1:254" s="11" customFormat="1" ht="14.1" customHeight="1" x14ac:dyDescent="0.2">
      <c r="A45" s="6">
        <v>45790.628113425926</v>
      </c>
      <c r="B45" s="7" t="s">
        <v>102</v>
      </c>
      <c r="C45" s="52" t="s">
        <v>91</v>
      </c>
      <c r="D45" s="9"/>
      <c r="E45" s="9">
        <f t="shared" si="10"/>
        <v>0</v>
      </c>
      <c r="F45" s="9"/>
      <c r="G45" s="9">
        <v>19364.84</v>
      </c>
      <c r="H45" s="9">
        <f t="shared" si="9"/>
        <v>0</v>
      </c>
      <c r="I45" s="9"/>
      <c r="J45" s="49">
        <v>2475375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45813</v>
      </c>
      <c r="B46" s="7" t="s">
        <v>103</v>
      </c>
      <c r="C46" s="52" t="s">
        <v>88</v>
      </c>
      <c r="D46" s="9"/>
      <c r="E46" s="9">
        <f t="shared" si="10"/>
        <v>0</v>
      </c>
      <c r="F46" s="9">
        <v>174.2</v>
      </c>
      <c r="G46" s="9">
        <f t="shared" si="8"/>
        <v>0</v>
      </c>
      <c r="H46" s="9">
        <f t="shared" si="9"/>
        <v>0</v>
      </c>
      <c r="I46" s="9"/>
      <c r="J46" s="49" t="s">
        <v>64</v>
      </c>
      <c r="K46" s="10" t="s">
        <v>98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/>
      <c r="D47" s="9"/>
      <c r="E47" s="9"/>
      <c r="F47" s="9"/>
      <c r="G47" s="9"/>
      <c r="H47" s="9"/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46" t="s">
        <v>106</v>
      </c>
      <c r="B48" s="7"/>
      <c r="C48" s="52"/>
      <c r="D48" s="9"/>
      <c r="E48" s="9"/>
      <c r="F48" s="9"/>
      <c r="G48" s="9"/>
      <c r="H48" s="9"/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45884</v>
      </c>
      <c r="B49" s="7" t="s">
        <v>104</v>
      </c>
      <c r="C49" s="52" t="s">
        <v>88</v>
      </c>
      <c r="D49" s="9">
        <v>-153900</v>
      </c>
      <c r="E49" s="9">
        <f t="shared" si="10"/>
        <v>-153900</v>
      </c>
      <c r="F49" s="9"/>
      <c r="G49" s="9">
        <f t="shared" si="8"/>
        <v>0</v>
      </c>
      <c r="H49" s="9">
        <f t="shared" si="9"/>
        <v>-153900</v>
      </c>
      <c r="I49" s="9"/>
      <c r="J49" s="49"/>
      <c r="K49" s="10" t="s">
        <v>105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45884</v>
      </c>
      <c r="B50" s="7" t="s">
        <v>107</v>
      </c>
      <c r="C50" s="52" t="s">
        <v>88</v>
      </c>
      <c r="D50" s="9">
        <v>153900</v>
      </c>
      <c r="E50" s="9">
        <f t="shared" si="10"/>
        <v>153900</v>
      </c>
      <c r="F50" s="9"/>
      <c r="G50" s="9">
        <f t="shared" si="8"/>
        <v>0</v>
      </c>
      <c r="H50" s="9">
        <f t="shared" si="9"/>
        <v>153900</v>
      </c>
      <c r="I50" s="9"/>
      <c r="J50" s="49"/>
      <c r="K50" s="10" t="s">
        <v>108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45941</v>
      </c>
      <c r="B51" s="7" t="s">
        <v>109</v>
      </c>
      <c r="C51" s="52" t="s">
        <v>88</v>
      </c>
      <c r="D51" s="9"/>
      <c r="E51" s="9">
        <f t="shared" si="10"/>
        <v>0</v>
      </c>
      <c r="F51" s="9">
        <v>9500</v>
      </c>
      <c r="G51" s="9">
        <f t="shared" si="8"/>
        <v>0</v>
      </c>
      <c r="H51" s="9">
        <f t="shared" si="9"/>
        <v>0</v>
      </c>
      <c r="I51" s="9"/>
      <c r="J51" s="49" t="s">
        <v>74</v>
      </c>
      <c r="K51" s="10" t="s">
        <v>96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45941</v>
      </c>
      <c r="B52" s="7" t="s">
        <v>110</v>
      </c>
      <c r="C52" s="52" t="s">
        <v>88</v>
      </c>
      <c r="D52" s="9"/>
      <c r="E52" s="9">
        <f t="shared" si="10"/>
        <v>0</v>
      </c>
      <c r="F52" s="9">
        <v>500</v>
      </c>
      <c r="G52" s="9">
        <f t="shared" si="8"/>
        <v>0</v>
      </c>
      <c r="H52" s="9">
        <f t="shared" si="9"/>
        <v>0</v>
      </c>
      <c r="I52" s="9"/>
      <c r="J52" s="49" t="s">
        <v>74</v>
      </c>
      <c r="K52" s="10" t="s">
        <v>96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45995</v>
      </c>
      <c r="B53" s="7" t="s">
        <v>111</v>
      </c>
      <c r="C53" s="52" t="s">
        <v>88</v>
      </c>
      <c r="D53" s="9"/>
      <c r="E53" s="9">
        <f t="shared" si="10"/>
        <v>0</v>
      </c>
      <c r="F53" s="9">
        <v>49</v>
      </c>
      <c r="G53" s="9">
        <f t="shared" ref="G53:G68" si="12">IF(J53&gt;0,0,F53)</f>
        <v>49</v>
      </c>
      <c r="H53" s="9">
        <f t="shared" ref="H53:H68" si="13">+D53</f>
        <v>0</v>
      </c>
      <c r="I53" s="9"/>
      <c r="J53" s="49"/>
      <c r="K53" s="10" t="s">
        <v>112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46003</v>
      </c>
      <c r="B54" s="7" t="s">
        <v>113</v>
      </c>
      <c r="C54" s="52" t="s">
        <v>88</v>
      </c>
      <c r="D54" s="9"/>
      <c r="E54" s="9">
        <f t="shared" si="10"/>
        <v>0</v>
      </c>
      <c r="F54" s="9">
        <v>18396.599999999999</v>
      </c>
      <c r="G54" s="9">
        <f t="shared" si="12"/>
        <v>0</v>
      </c>
      <c r="H54" s="9">
        <f t="shared" si="13"/>
        <v>0</v>
      </c>
      <c r="I54" s="9"/>
      <c r="J54" s="49" t="s">
        <v>74</v>
      </c>
      <c r="K54" s="10" t="s">
        <v>96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46003</v>
      </c>
      <c r="B55" s="7" t="s">
        <v>114</v>
      </c>
      <c r="C55" s="52" t="s">
        <v>88</v>
      </c>
      <c r="D55" s="9"/>
      <c r="E55" s="9">
        <f t="shared" si="10"/>
        <v>0</v>
      </c>
      <c r="F55" s="9">
        <v>968.24</v>
      </c>
      <c r="G55" s="9">
        <f t="shared" si="12"/>
        <v>0</v>
      </c>
      <c r="H55" s="9">
        <f t="shared" si="13"/>
        <v>0</v>
      </c>
      <c r="I55" s="9"/>
      <c r="J55" s="49" t="s">
        <v>74</v>
      </c>
      <c r="K55" s="10" t="s">
        <v>96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46006</v>
      </c>
      <c r="B56" s="7" t="s">
        <v>115</v>
      </c>
      <c r="C56" s="52" t="s">
        <v>88</v>
      </c>
      <c r="D56" s="9"/>
      <c r="E56" s="9">
        <f t="shared" si="10"/>
        <v>0</v>
      </c>
      <c r="F56" s="9">
        <v>348.4</v>
      </c>
      <c r="G56" s="9">
        <f t="shared" si="12"/>
        <v>0</v>
      </c>
      <c r="H56" s="9">
        <f t="shared" si="13"/>
        <v>0</v>
      </c>
      <c r="I56" s="9"/>
      <c r="J56" s="49" t="s">
        <v>64</v>
      </c>
      <c r="K56" s="10" t="s">
        <v>98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46106</v>
      </c>
      <c r="B57" s="7" t="s">
        <v>117</v>
      </c>
      <c r="C57" s="52" t="s">
        <v>88</v>
      </c>
      <c r="D57" s="9">
        <v>-878.32</v>
      </c>
      <c r="E57" s="9">
        <f t="shared" ref="E57:E72" si="14">+D57</f>
        <v>-878.32</v>
      </c>
      <c r="F57" s="9"/>
      <c r="G57" s="9">
        <f t="shared" si="12"/>
        <v>0</v>
      </c>
      <c r="H57" s="9">
        <f t="shared" si="13"/>
        <v>-878.32</v>
      </c>
      <c r="I57" s="9"/>
      <c r="J57" s="49"/>
      <c r="K57" s="10" t="s">
        <v>108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46106</v>
      </c>
      <c r="B58" s="7" t="s">
        <v>118</v>
      </c>
      <c r="C58" s="52" t="s">
        <v>88</v>
      </c>
      <c r="D58" s="9">
        <v>-5306.1</v>
      </c>
      <c r="E58" s="9">
        <f t="shared" si="14"/>
        <v>-5306.1</v>
      </c>
      <c r="F58" s="9"/>
      <c r="G58" s="9">
        <f t="shared" si="12"/>
        <v>0</v>
      </c>
      <c r="H58" s="9">
        <f t="shared" si="13"/>
        <v>-5306.1</v>
      </c>
      <c r="I58" s="9"/>
      <c r="J58" s="49"/>
      <c r="K58" s="10" t="s">
        <v>119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24149420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2026-03-25T14:57:52Z</dcterms:modified>
</cp:coreProperties>
</file>