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7\"/>
    </mc:Choice>
  </mc:AlternateContent>
  <xr:revisionPtr revIDLastSave="0" documentId="13_ncr:1_{0B212EFC-817D-4A1D-9687-138D3F84F4A7}" xr6:coauthVersionLast="47" xr6:coauthVersionMax="47" xr10:uidLastSave="{00000000-0000-0000-0000-000000000000}"/>
  <bookViews>
    <workbookView xWindow="30975" yWindow="3075" windowWidth="21600" windowHeight="11295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PROJECT!$A$13:$K$26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1" l="1"/>
  <c r="E19" i="1"/>
  <c r="G19" i="1"/>
  <c r="H14" i="1"/>
  <c r="H15" i="1"/>
  <c r="H16" i="1"/>
  <c r="H17" i="1"/>
  <c r="H18" i="1"/>
  <c r="G14" i="1"/>
  <c r="G15" i="1"/>
  <c r="G16" i="1"/>
  <c r="G17" i="1"/>
  <c r="G18" i="1"/>
  <c r="G20" i="1"/>
  <c r="E14" i="1"/>
  <c r="E15" i="1"/>
  <c r="E16" i="1"/>
  <c r="E17" i="1"/>
  <c r="E18" i="1"/>
  <c r="E20" i="1"/>
  <c r="E21" i="1"/>
  <c r="I11" i="1" l="1"/>
  <c r="F11" i="1"/>
  <c r="D11" i="1"/>
  <c r="H20" i="1" l="1"/>
  <c r="H21" i="1"/>
  <c r="H22" i="1"/>
  <c r="H23" i="1"/>
  <c r="H24" i="1"/>
  <c r="H25" i="1"/>
  <c r="H26" i="1"/>
  <c r="H27" i="1"/>
  <c r="H28" i="1"/>
  <c r="H29" i="1"/>
  <c r="M11" i="1" l="1"/>
  <c r="M12" i="1" l="1"/>
  <c r="I7" i="1" l="1"/>
  <c r="C4" i="2"/>
  <c r="D5" i="2"/>
  <c r="H16" i="2"/>
  <c r="H52" i="2"/>
  <c r="G52" i="2"/>
  <c r="Q19" i="2"/>
  <c r="Q16" i="2"/>
  <c r="Q17" i="2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G21" i="1"/>
  <c r="E22" i="1"/>
  <c r="G22" i="1"/>
  <c r="E23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H30" i="1"/>
  <c r="E31" i="1"/>
  <c r="G31" i="1"/>
  <c r="H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239" i="1"/>
  <c r="G239" i="1"/>
  <c r="H239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<sst xmlns="http://schemas.openxmlformats.org/spreadsheetml/2006/main" count="332" uniqueCount="74">
  <si>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</si>
  <si>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</si>
  <si>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</si>
  <si>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</si>
  <si>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</si>
  <si>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</si>
  <si>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</si>
  <si>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</si>
  <si>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</si>
  <si>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</si>
  <si>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</si>
  <si>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</si>
  <si>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</si>
  <si>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</si>
  <si>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</si>
  <si>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</si>
  <si>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</si>
  <si>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</si>
  <si>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</si>
  <si>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</si>
  <si>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</si>
  <si>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</si>
  <si>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</si>
  <si>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</si>
  <si>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</si>
  <si>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</si>
  <si>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</si>
  <si>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</si>
  <si>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</si>
  <si>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</si>
  <si>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</si>
  <si>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</si>
  <si>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</si>
  <si>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</si>
  <si>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</si>
  <si>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</si>
  <si>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</si>
  <si>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</si>
  <si>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</si>
  <si>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</si>
  <si>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</si>
  <si>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</si>
  <si>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</si>
  <si>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</si>
  <si>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</si>
  <si>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</si>
  <si>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</si>
  <si>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</si>
  <si>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</si>
  <si>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</si>
  <si>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</si>
  <si>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</si>
  <si>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</si>
  <si>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</si>
  <si>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</si>
  <si>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</si>
  <si>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</si>
  <si>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GFFY2024</t>
  </si>
  <si>
    <t>DHS STATE HOSPITAL PARATA ATP2-480 &amp; ANNUAL MAINTENANCE</t>
  </si>
  <si>
    <t>3000-300-3347-FXA-24033420</t>
  </si>
  <si>
    <t>13104</t>
  </si>
  <si>
    <t xml:space="preserve"> IDT TRFR BUDGETED CONTINGENCY TO 21138300</t>
  </si>
  <si>
    <t>DF</t>
  </si>
  <si>
    <t>FY'24</t>
  </si>
  <si>
    <t>TRNSF FY24 CAP IMP FUNDS TO 24033420 FROM 24376300  HB006 ITEM 72</t>
  </si>
  <si>
    <t>1000-250-3856-KPBBC-7520-BD01</t>
  </si>
  <si>
    <t xml:space="preserve">ITA 250 24*2121 REIMB PER MIKE A. </t>
  </si>
  <si>
    <t>TARGA PARENT HOLDING CO GAX FC2024050235543</t>
  </si>
  <si>
    <t>FY'25</t>
  </si>
  <si>
    <t>TRNSF FROM 24033420 TO 21257300 LEGAL</t>
  </si>
  <si>
    <t>PROJ RESV CLOSE PROJ TO 21137300 FROM 24033420</t>
  </si>
  <si>
    <t>EXCESS INSPECTION TO 20473300 FROM 24033420</t>
  </si>
  <si>
    <t>PROJECT CLOSED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</si>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</sst>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0"/>
      <name val="Times New Roman"/>
      <family val="1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5" fillId="0" borderId="0" xfId="0" quotePrefix="1" applyNumberFormat="1" applyFont="1" applyAlignment="1" applyProtection="1">
      <alignment horizontal="left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6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164" fontId="17" fillId="0" borderId="0" xfId="0" applyFont="1"/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39"/>
  <sheetViews>
    <sheetView tabSelected="1" zoomScaleNormal="75" workbookViewId="0">
      <pane ySplit="12" topLeftCell="A19" activePane="bottomLeft" state="frozen"/>
      <selection pane="bottomLeft" activeCell="C23" sqref="C23:C24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5.88671875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D3" s="4" t="s">
        <v>57</v>
      </c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08" t="s">
        <v>60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58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24033420</v>
      </c>
      <c r="E6" s="4" t="s">
        <v>73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59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SUM(D14:D498)</f>
        <v>354480</v>
      </c>
      <c r="E11" s="12">
        <f>SUM(E14:E498)-F11</f>
        <v>0</v>
      </c>
      <c r="F11" s="12">
        <f>SUM(F14:F498)</f>
        <v>354480</v>
      </c>
      <c r="G11" s="12">
        <f>SUM(G14:G498)</f>
        <v>354480</v>
      </c>
      <c r="H11" s="12">
        <f>+D11-G11</f>
        <v>0</v>
      </c>
      <c r="I11" s="12">
        <f>SUM(I14:I498)</f>
        <v>0</v>
      </c>
      <c r="J11" s="83"/>
      <c r="K11" s="84"/>
      <c r="L11" s="105"/>
      <c r="M11" s="105">
        <f>SUM(M13:M239)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/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114" t="s">
        <v>65</v>
      </c>
      <c r="C13" s="52" t="s">
        <v>52</v>
      </c>
      <c r="D13" s="9"/>
      <c r="E13" s="9">
        <f>+D13</f>
        <v>0</v>
      </c>
      <c r="F13" s="9"/>
      <c r="G13" s="9">
        <f t="shared" ref="G13:G20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6"/>
      <c r="B14" s="7"/>
      <c r="C14" s="52"/>
      <c r="D14" s="9"/>
      <c r="E14" s="9">
        <f t="shared" ref="E14:E21" si="2">+D14</f>
        <v>0</v>
      </c>
      <c r="F14" s="9"/>
      <c r="G14" s="9">
        <f t="shared" si="0"/>
        <v>0</v>
      </c>
      <c r="H14" s="9">
        <f t="shared" ref="H14:H19" si="3"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45" t="s">
        <v>63</v>
      </c>
      <c r="B15" s="7"/>
      <c r="C15" s="52" t="s">
        <v>52</v>
      </c>
      <c r="D15" s="9"/>
      <c r="E15" s="9">
        <f t="shared" si="2"/>
        <v>0</v>
      </c>
      <c r="F15" s="9"/>
      <c r="G15" s="9">
        <f t="shared" si="0"/>
        <v>0</v>
      </c>
      <c r="H15" s="9">
        <f t="shared" si="3"/>
        <v>0</v>
      </c>
      <c r="I15" s="9"/>
      <c r="J15" s="49"/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45294</v>
      </c>
      <c r="B16" s="7" t="s">
        <v>61</v>
      </c>
      <c r="C16" s="52" t="s">
        <v>62</v>
      </c>
      <c r="D16" s="9">
        <v>-34091</v>
      </c>
      <c r="E16" s="9">
        <f t="shared" si="2"/>
        <v>-34091</v>
      </c>
      <c r="F16" s="9"/>
      <c r="G16" s="9">
        <f t="shared" si="0"/>
        <v>0</v>
      </c>
      <c r="H16" s="9">
        <f t="shared" si="3"/>
        <v>-34091</v>
      </c>
      <c r="I16" s="9"/>
      <c r="J16" s="49"/>
      <c r="K16" s="10">
        <v>4663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45334</v>
      </c>
      <c r="B17" s="113" t="s">
        <v>64</v>
      </c>
      <c r="C17" s="52" t="s">
        <v>62</v>
      </c>
      <c r="D17" s="9">
        <v>412254</v>
      </c>
      <c r="E17" s="9">
        <f t="shared" si="2"/>
        <v>412254</v>
      </c>
      <c r="F17" s="9"/>
      <c r="G17" s="9">
        <f t="shared" si="0"/>
        <v>0</v>
      </c>
      <c r="H17" s="9">
        <f t="shared" si="3"/>
        <v>412254</v>
      </c>
      <c r="I17" s="9"/>
      <c r="J17" s="49"/>
      <c r="K17" s="10">
        <v>4667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45400</v>
      </c>
      <c r="B18" s="114" t="s">
        <v>66</v>
      </c>
      <c r="C18" s="52" t="s">
        <v>52</v>
      </c>
      <c r="D18" s="9"/>
      <c r="E18" s="9">
        <f t="shared" si="2"/>
        <v>0</v>
      </c>
      <c r="F18" s="9">
        <v>5100</v>
      </c>
      <c r="G18" s="9">
        <f t="shared" si="0"/>
        <v>5100</v>
      </c>
      <c r="H18" s="9">
        <f t="shared" si="3"/>
        <v>0</v>
      </c>
      <c r="I18" s="9"/>
      <c r="J18" s="49"/>
      <c r="K18" s="10">
        <v>6137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45414</v>
      </c>
      <c r="B19" s="7" t="s">
        <v>67</v>
      </c>
      <c r="C19" s="52" t="s">
        <v>62</v>
      </c>
      <c r="D19" s="9"/>
      <c r="E19" s="9">
        <f t="shared" si="2"/>
        <v>0</v>
      </c>
      <c r="F19" s="9">
        <v>349380</v>
      </c>
      <c r="G19" s="9">
        <f t="shared" si="0"/>
        <v>349380</v>
      </c>
      <c r="H19" s="9">
        <f t="shared" si="3"/>
        <v>0</v>
      </c>
      <c r="I19" s="9"/>
      <c r="J19" s="49"/>
      <c r="K19" s="10">
        <v>6400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ref="H20:H29" si="4">+D20</f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45" t="s">
        <v>68</v>
      </c>
      <c r="B21" s="7"/>
      <c r="C21" s="52" t="s">
        <v>52</v>
      </c>
      <c r="D21" s="8"/>
      <c r="E21" s="9">
        <f t="shared" si="2"/>
        <v>0</v>
      </c>
      <c r="F21" s="9"/>
      <c r="G21" s="9">
        <f t="shared" ref="G21:G32" si="5">IF(J21&gt;0,0,F21)</f>
        <v>0</v>
      </c>
      <c r="H21" s="9">
        <f t="shared" si="4"/>
        <v>0</v>
      </c>
      <c r="I21" s="9"/>
      <c r="J21" s="49"/>
      <c r="K21" s="10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 t="s">
        <v>69</v>
      </c>
      <c r="C22" s="52" t="s">
        <v>52</v>
      </c>
      <c r="D22" s="9">
        <v>-369</v>
      </c>
      <c r="E22" s="9">
        <f t="shared" ref="E22:E36" si="6">+D22</f>
        <v>-369</v>
      </c>
      <c r="F22" s="9"/>
      <c r="G22" s="9">
        <f t="shared" si="5"/>
        <v>0</v>
      </c>
      <c r="H22" s="9">
        <f t="shared" si="4"/>
        <v>-369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 t="s">
        <v>70</v>
      </c>
      <c r="C23" s="52" t="s">
        <v>62</v>
      </c>
      <c r="D23" s="9">
        <v>-19628</v>
      </c>
      <c r="E23" s="9">
        <f t="shared" si="6"/>
        <v>-19628</v>
      </c>
      <c r="F23" s="9"/>
      <c r="G23" s="9">
        <f t="shared" si="5"/>
        <v>0</v>
      </c>
      <c r="H23" s="9">
        <f t="shared" si="4"/>
        <v>-19628</v>
      </c>
      <c r="I23" s="9"/>
      <c r="J23" s="49"/>
      <c r="K23" s="10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 t="s">
        <v>71</v>
      </c>
      <c r="C24" s="52" t="s">
        <v>62</v>
      </c>
      <c r="D24" s="9">
        <v>-3686</v>
      </c>
      <c r="E24" s="9">
        <f t="shared" si="6"/>
        <v>-3686</v>
      </c>
      <c r="F24" s="9"/>
      <c r="G24" s="9">
        <f t="shared" si="5"/>
        <v>0</v>
      </c>
      <c r="H24" s="9">
        <f t="shared" si="4"/>
        <v>-3686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6"/>
        <v>0</v>
      </c>
      <c r="F25" s="9"/>
      <c r="G25" s="9">
        <f t="shared" si="5"/>
        <v>0</v>
      </c>
      <c r="H25" s="9">
        <f t="shared" si="4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115" t="s">
        <v>72</v>
      </c>
      <c r="C26" s="52" t="s">
        <v>52</v>
      </c>
      <c r="D26" s="9"/>
      <c r="E26" s="9">
        <f t="shared" si="6"/>
        <v>0</v>
      </c>
      <c r="F26" s="9"/>
      <c r="G26" s="9">
        <f t="shared" si="5"/>
        <v>0</v>
      </c>
      <c r="H26" s="9">
        <f t="shared" si="4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6"/>
        <v>0</v>
      </c>
      <c r="F27" s="9"/>
      <c r="G27" s="9">
        <f t="shared" si="5"/>
        <v>0</v>
      </c>
      <c r="H27" s="9">
        <f t="shared" si="4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7"/>
      <c r="C28" s="52" t="s">
        <v>52</v>
      </c>
      <c r="D28" s="9"/>
      <c r="E28" s="9">
        <f t="shared" si="6"/>
        <v>0</v>
      </c>
      <c r="F28" s="9"/>
      <c r="G28" s="9">
        <f t="shared" si="5"/>
        <v>0</v>
      </c>
      <c r="H28" s="9">
        <f t="shared" si="4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6"/>
        <v>0</v>
      </c>
      <c r="F29" s="9"/>
      <c r="G29" s="9">
        <f t="shared" si="5"/>
        <v>0</v>
      </c>
      <c r="H29" s="9">
        <f t="shared" si="4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6"/>
        <v>0</v>
      </c>
      <c r="F30" s="9"/>
      <c r="G30" s="9">
        <f t="shared" si="5"/>
        <v>0</v>
      </c>
      <c r="H30" s="9">
        <f t="shared" ref="H30:H32" si="7">+D30</f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6"/>
        <v>0</v>
      </c>
      <c r="F31" s="9"/>
      <c r="G31" s="9">
        <f t="shared" si="5"/>
        <v>0</v>
      </c>
      <c r="H31" s="9">
        <f t="shared" si="7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6"/>
        <v>0</v>
      </c>
      <c r="F32" s="9"/>
      <c r="G32" s="9">
        <f t="shared" si="5"/>
        <v>0</v>
      </c>
      <c r="H32" s="9">
        <f t="shared" si="7"/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6"/>
        <v>0</v>
      </c>
      <c r="F33" s="9"/>
      <c r="G33" s="9">
        <f t="shared" ref="G33:G48" si="8">IF(J33&gt;0,0,F33)</f>
        <v>0</v>
      </c>
      <c r="H33" s="9">
        <f t="shared" ref="H33:H48" si="9">+D33</f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6"/>
        <v>0</v>
      </c>
      <c r="F34" s="9"/>
      <c r="G34" s="9">
        <f t="shared" si="8"/>
        <v>0</v>
      </c>
      <c r="H34" s="9">
        <f t="shared" si="9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6"/>
        <v>0</v>
      </c>
      <c r="F35" s="9"/>
      <c r="G35" s="9">
        <f t="shared" si="8"/>
        <v>0</v>
      </c>
      <c r="H35" s="9">
        <f t="shared" si="9"/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6"/>
        <v>0</v>
      </c>
      <c r="F36" s="9"/>
      <c r="G36" s="9">
        <f t="shared" si="8"/>
        <v>0</v>
      </c>
      <c r="H36" s="9">
        <f t="shared" si="9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ref="E37:E52" si="10">+D37</f>
        <v>0</v>
      </c>
      <c r="F37" s="9"/>
      <c r="G37" s="9">
        <f t="shared" si="8"/>
        <v>0</v>
      </c>
      <c r="H37" s="9">
        <f t="shared" si="9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10"/>
        <v>0</v>
      </c>
      <c r="F38" s="9"/>
      <c r="G38" s="9">
        <f t="shared" si="8"/>
        <v>0</v>
      </c>
      <c r="H38" s="9">
        <f t="shared" si="9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si="10"/>
        <v>0</v>
      </c>
      <c r="F39" s="9"/>
      <c r="G39" s="9">
        <f t="shared" si="8"/>
        <v>0</v>
      </c>
      <c r="H39" s="9">
        <f t="shared" si="9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0"/>
        <v>0</v>
      </c>
      <c r="F40" s="9"/>
      <c r="G40" s="9">
        <f t="shared" si="8"/>
        <v>0</v>
      </c>
      <c r="H40" s="9">
        <f t="shared" si="9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0"/>
        <v>0</v>
      </c>
      <c r="F41" s="9"/>
      <c r="G41" s="9">
        <f t="shared" si="8"/>
        <v>0</v>
      </c>
      <c r="H41" s="9">
        <f t="shared" si="9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48"/>
      <c r="C42" s="52" t="s">
        <v>52</v>
      </c>
      <c r="D42" s="9"/>
      <c r="E42" s="9">
        <f t="shared" si="10"/>
        <v>0</v>
      </c>
      <c r="F42" s="9"/>
      <c r="G42" s="9">
        <f t="shared" si="8"/>
        <v>0</v>
      </c>
      <c r="H42" s="9">
        <f t="shared" si="9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0"/>
        <v>0</v>
      </c>
      <c r="F43" s="9"/>
      <c r="G43" s="9">
        <f t="shared" si="8"/>
        <v>0</v>
      </c>
      <c r="H43" s="9">
        <f t="shared" si="9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2" t="s">
        <v>52</v>
      </c>
      <c r="D44" s="9"/>
      <c r="E44" s="9">
        <f t="shared" si="10"/>
        <v>0</v>
      </c>
      <c r="F44" s="9"/>
      <c r="G44" s="9">
        <f t="shared" si="8"/>
        <v>0</v>
      </c>
      <c r="H44" s="9">
        <f t="shared" si="9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0"/>
        <v>0</v>
      </c>
      <c r="F45" s="9"/>
      <c r="G45" s="9">
        <f t="shared" si="8"/>
        <v>0</v>
      </c>
      <c r="H45" s="9">
        <f t="shared" si="9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0"/>
        <v>0</v>
      </c>
      <c r="F46" s="9"/>
      <c r="G46" s="9">
        <f t="shared" si="8"/>
        <v>0</v>
      </c>
      <c r="H46" s="9">
        <f t="shared" si="9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0"/>
        <v>0</v>
      </c>
      <c r="F47" s="9"/>
      <c r="G47" s="9">
        <f t="shared" si="8"/>
        <v>0</v>
      </c>
      <c r="H47" s="9">
        <f t="shared" si="9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0"/>
        <v>0</v>
      </c>
      <c r="F48" s="9"/>
      <c r="G48" s="9">
        <f t="shared" si="8"/>
        <v>0</v>
      </c>
      <c r="H48" s="9">
        <f t="shared" si="9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0"/>
        <v>0</v>
      </c>
      <c r="F49" s="9"/>
      <c r="G49" s="9">
        <f t="shared" ref="G49:G64" si="11">IF(J49&gt;0,0,F49)</f>
        <v>0</v>
      </c>
      <c r="H49" s="9">
        <f t="shared" ref="H49:H64" si="12">+D49</f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0"/>
        <v>0</v>
      </c>
      <c r="F50" s="9"/>
      <c r="G50" s="9">
        <f t="shared" si="11"/>
        <v>0</v>
      </c>
      <c r="H50" s="9">
        <f t="shared" si="12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0"/>
        <v>0</v>
      </c>
      <c r="F51" s="9"/>
      <c r="G51" s="9">
        <f t="shared" si="11"/>
        <v>0</v>
      </c>
      <c r="H51" s="9">
        <f t="shared" si="12"/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0"/>
        <v>0</v>
      </c>
      <c r="F52" s="9"/>
      <c r="G52" s="9">
        <f t="shared" si="11"/>
        <v>0</v>
      </c>
      <c r="H52" s="9">
        <f t="shared" si="12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ref="E53:E68" si="13">+D53</f>
        <v>0</v>
      </c>
      <c r="F53" s="9"/>
      <c r="G53" s="9">
        <f t="shared" si="11"/>
        <v>0</v>
      </c>
      <c r="H53" s="9">
        <f t="shared" si="12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3"/>
        <v>0</v>
      </c>
      <c r="F54" s="9"/>
      <c r="G54" s="9">
        <f t="shared" si="11"/>
        <v>0</v>
      </c>
      <c r="H54" s="9">
        <f t="shared" si="12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si="13"/>
        <v>0</v>
      </c>
      <c r="F55" s="9"/>
      <c r="G55" s="9">
        <f t="shared" si="11"/>
        <v>0</v>
      </c>
      <c r="H55" s="9">
        <f t="shared" si="12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3"/>
        <v>0</v>
      </c>
      <c r="F56" s="9"/>
      <c r="G56" s="9">
        <f t="shared" si="11"/>
        <v>0</v>
      </c>
      <c r="H56" s="9">
        <f t="shared" si="12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3"/>
        <v>0</v>
      </c>
      <c r="F57" s="9"/>
      <c r="G57" s="9">
        <f t="shared" si="11"/>
        <v>0</v>
      </c>
      <c r="H57" s="9">
        <f t="shared" si="12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3"/>
        <v>0</v>
      </c>
      <c r="F58" s="9"/>
      <c r="G58" s="9">
        <f t="shared" si="11"/>
        <v>0</v>
      </c>
      <c r="H58" s="9">
        <f t="shared" si="12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3"/>
        <v>0</v>
      </c>
      <c r="F59" s="9"/>
      <c r="G59" s="9">
        <f t="shared" si="11"/>
        <v>0</v>
      </c>
      <c r="H59" s="9">
        <f t="shared" si="12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3"/>
        <v>0</v>
      </c>
      <c r="F60" s="9"/>
      <c r="G60" s="9">
        <f t="shared" si="11"/>
        <v>0</v>
      </c>
      <c r="H60" s="9">
        <f t="shared" si="12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3"/>
        <v>0</v>
      </c>
      <c r="F61" s="9"/>
      <c r="G61" s="9">
        <f t="shared" si="11"/>
        <v>0</v>
      </c>
      <c r="H61" s="9">
        <f t="shared" si="12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3"/>
        <v>0</v>
      </c>
      <c r="F62" s="9"/>
      <c r="G62" s="9">
        <f t="shared" si="11"/>
        <v>0</v>
      </c>
      <c r="H62" s="9">
        <f t="shared" si="12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3"/>
        <v>0</v>
      </c>
      <c r="F63" s="9"/>
      <c r="G63" s="9">
        <f t="shared" si="11"/>
        <v>0</v>
      </c>
      <c r="H63" s="9">
        <f t="shared" si="12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3"/>
        <v>0</v>
      </c>
      <c r="F64" s="9"/>
      <c r="G64" s="9">
        <f t="shared" si="11"/>
        <v>0</v>
      </c>
      <c r="H64" s="9">
        <f t="shared" si="12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3"/>
        <v>0</v>
      </c>
      <c r="F65" s="9"/>
      <c r="G65" s="9">
        <f t="shared" ref="G65:G80" si="14">IF(J65&gt;0,0,F65)</f>
        <v>0</v>
      </c>
      <c r="H65" s="9">
        <f t="shared" ref="H65:H80" si="15">+D65</f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3"/>
        <v>0</v>
      </c>
      <c r="F66" s="9"/>
      <c r="G66" s="9">
        <f t="shared" si="14"/>
        <v>0</v>
      </c>
      <c r="H66" s="9">
        <f t="shared" si="15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3"/>
        <v>0</v>
      </c>
      <c r="F67" s="9"/>
      <c r="G67" s="9">
        <f t="shared" si="14"/>
        <v>0</v>
      </c>
      <c r="H67" s="9">
        <f t="shared" si="15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3"/>
        <v>0</v>
      </c>
      <c r="F68" s="9"/>
      <c r="G68" s="9">
        <f t="shared" si="14"/>
        <v>0</v>
      </c>
      <c r="H68" s="9">
        <f t="shared" si="15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ref="E69:E84" si="16">+D69</f>
        <v>0</v>
      </c>
      <c r="F69" s="9"/>
      <c r="G69" s="9">
        <f t="shared" si="14"/>
        <v>0</v>
      </c>
      <c r="H69" s="9">
        <f t="shared" si="15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6"/>
        <v>0</v>
      </c>
      <c r="F70" s="9"/>
      <c r="G70" s="9">
        <f t="shared" si="14"/>
        <v>0</v>
      </c>
      <c r="H70" s="9">
        <f t="shared" si="15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si="16"/>
        <v>0</v>
      </c>
      <c r="F71" s="9"/>
      <c r="G71" s="9">
        <f t="shared" si="14"/>
        <v>0</v>
      </c>
      <c r="H71" s="9">
        <f t="shared" si="15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6"/>
        <v>0</v>
      </c>
      <c r="F72" s="9"/>
      <c r="G72" s="9">
        <f t="shared" si="14"/>
        <v>0</v>
      </c>
      <c r="H72" s="9">
        <f t="shared" si="15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6"/>
        <v>0</v>
      </c>
      <c r="F73" s="9"/>
      <c r="G73" s="9">
        <f t="shared" si="14"/>
        <v>0</v>
      </c>
      <c r="H73" s="9">
        <f t="shared" si="15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6"/>
        <v>0</v>
      </c>
      <c r="F74" s="9"/>
      <c r="G74" s="9">
        <f t="shared" si="14"/>
        <v>0</v>
      </c>
      <c r="H74" s="9">
        <f t="shared" si="15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6"/>
        <v>0</v>
      </c>
      <c r="F75" s="9"/>
      <c r="G75" s="9">
        <f t="shared" si="14"/>
        <v>0</v>
      </c>
      <c r="H75" s="9">
        <f t="shared" si="15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6"/>
        <v>0</v>
      </c>
      <c r="F76" s="9"/>
      <c r="G76" s="9">
        <f t="shared" si="14"/>
        <v>0</v>
      </c>
      <c r="H76" s="9">
        <f t="shared" si="15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6"/>
        <v>0</v>
      </c>
      <c r="F77" s="9"/>
      <c r="G77" s="9">
        <f t="shared" si="14"/>
        <v>0</v>
      </c>
      <c r="H77" s="9">
        <f t="shared" si="15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6"/>
        <v>0</v>
      </c>
      <c r="F78" s="9"/>
      <c r="G78" s="9">
        <f t="shared" si="14"/>
        <v>0</v>
      </c>
      <c r="H78" s="9">
        <f t="shared" si="15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6"/>
        <v>0</v>
      </c>
      <c r="F79" s="9"/>
      <c r="G79" s="9">
        <f t="shared" si="14"/>
        <v>0</v>
      </c>
      <c r="H79" s="9">
        <f t="shared" si="15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6"/>
        <v>0</v>
      </c>
      <c r="F80" s="9"/>
      <c r="G80" s="9">
        <f t="shared" si="14"/>
        <v>0</v>
      </c>
      <c r="H80" s="9">
        <f t="shared" si="15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6"/>
        <v>0</v>
      </c>
      <c r="F81" s="9"/>
      <c r="G81" s="9">
        <f t="shared" ref="G81:G96" si="17">IF(J81&gt;0,0,F81)</f>
        <v>0</v>
      </c>
      <c r="H81" s="9">
        <f t="shared" ref="H81:H96" si="18">+D81</f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6"/>
        <v>0</v>
      </c>
      <c r="F82" s="9"/>
      <c r="G82" s="9">
        <f t="shared" si="17"/>
        <v>0</v>
      </c>
      <c r="H82" s="9">
        <f t="shared" si="18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6"/>
        <v>0</v>
      </c>
      <c r="F83" s="9"/>
      <c r="G83" s="9">
        <f t="shared" si="17"/>
        <v>0</v>
      </c>
      <c r="H83" s="9">
        <f t="shared" si="18"/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6"/>
        <v>0</v>
      </c>
      <c r="F84" s="9"/>
      <c r="G84" s="9">
        <f t="shared" si="17"/>
        <v>0</v>
      </c>
      <c r="H84" s="9">
        <f t="shared" si="18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ref="E85:E100" si="19">+D85</f>
        <v>0</v>
      </c>
      <c r="F85" s="9"/>
      <c r="G85" s="9">
        <f t="shared" si="17"/>
        <v>0</v>
      </c>
      <c r="H85" s="9">
        <f t="shared" si="18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9"/>
        <v>0</v>
      </c>
      <c r="F86" s="9"/>
      <c r="G86" s="9">
        <f t="shared" si="17"/>
        <v>0</v>
      </c>
      <c r="H86" s="9">
        <f t="shared" si="18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si="19"/>
        <v>0</v>
      </c>
      <c r="F87" s="9"/>
      <c r="G87" s="9">
        <f t="shared" si="17"/>
        <v>0</v>
      </c>
      <c r="H87" s="9">
        <f t="shared" si="18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19"/>
        <v>0</v>
      </c>
      <c r="F88" s="9"/>
      <c r="G88" s="9">
        <f t="shared" si="17"/>
        <v>0</v>
      </c>
      <c r="H88" s="9">
        <f t="shared" si="18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19"/>
        <v>0</v>
      </c>
      <c r="F89" s="9"/>
      <c r="G89" s="9">
        <f t="shared" si="17"/>
        <v>0</v>
      </c>
      <c r="H89" s="9">
        <f t="shared" si="18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19"/>
        <v>0</v>
      </c>
      <c r="F90" s="9"/>
      <c r="G90" s="9">
        <f t="shared" si="17"/>
        <v>0</v>
      </c>
      <c r="H90" s="9">
        <f t="shared" si="18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19"/>
        <v>0</v>
      </c>
      <c r="F91" s="9"/>
      <c r="G91" s="9">
        <f t="shared" si="17"/>
        <v>0</v>
      </c>
      <c r="H91" s="9">
        <f t="shared" si="18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19"/>
        <v>0</v>
      </c>
      <c r="F92" s="9"/>
      <c r="G92" s="9">
        <f t="shared" si="17"/>
        <v>0</v>
      </c>
      <c r="H92" s="9">
        <f t="shared" si="18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19"/>
        <v>0</v>
      </c>
      <c r="F93" s="9"/>
      <c r="G93" s="9">
        <f t="shared" si="17"/>
        <v>0</v>
      </c>
      <c r="H93" s="9">
        <f t="shared" si="18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19"/>
        <v>0</v>
      </c>
      <c r="F94" s="9"/>
      <c r="G94" s="9">
        <f t="shared" si="17"/>
        <v>0</v>
      </c>
      <c r="H94" s="9">
        <f t="shared" si="18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19"/>
        <v>0</v>
      </c>
      <c r="F95" s="9"/>
      <c r="G95" s="9">
        <f t="shared" si="17"/>
        <v>0</v>
      </c>
      <c r="H95" s="9">
        <f t="shared" si="18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19"/>
        <v>0</v>
      </c>
      <c r="F96" s="9"/>
      <c r="G96" s="9">
        <f t="shared" si="17"/>
        <v>0</v>
      </c>
      <c r="H96" s="9">
        <f t="shared" si="18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19"/>
        <v>0</v>
      </c>
      <c r="F97" s="9"/>
      <c r="G97" s="9">
        <f t="shared" ref="G97:G112" si="20">IF(J97&gt;0,0,F97)</f>
        <v>0</v>
      </c>
      <c r="H97" s="9">
        <f t="shared" ref="H97:H112" si="21">+D97</f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19"/>
        <v>0</v>
      </c>
      <c r="F98" s="9"/>
      <c r="G98" s="9">
        <f t="shared" si="20"/>
        <v>0</v>
      </c>
      <c r="H98" s="9">
        <f t="shared" si="21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19"/>
        <v>0</v>
      </c>
      <c r="F99" s="9"/>
      <c r="G99" s="9">
        <f t="shared" si="20"/>
        <v>0</v>
      </c>
      <c r="H99" s="9">
        <f t="shared" si="21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19"/>
        <v>0</v>
      </c>
      <c r="F100" s="9"/>
      <c r="G100" s="9">
        <f t="shared" si="20"/>
        <v>0</v>
      </c>
      <c r="H100" s="9">
        <f t="shared" si="21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ref="E101:E116" si="22">+D101</f>
        <v>0</v>
      </c>
      <c r="F101" s="9"/>
      <c r="G101" s="9">
        <f t="shared" si="20"/>
        <v>0</v>
      </c>
      <c r="H101" s="9">
        <f t="shared" si="21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2"/>
        <v>0</v>
      </c>
      <c r="F102" s="9"/>
      <c r="G102" s="9">
        <f t="shared" si="20"/>
        <v>0</v>
      </c>
      <c r="H102" s="9">
        <f t="shared" si="21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si="22"/>
        <v>0</v>
      </c>
      <c r="F103" s="9"/>
      <c r="G103" s="9">
        <f t="shared" si="20"/>
        <v>0</v>
      </c>
      <c r="H103" s="9">
        <f t="shared" si="21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2"/>
        <v>0</v>
      </c>
      <c r="F104" s="9"/>
      <c r="G104" s="9">
        <f t="shared" si="20"/>
        <v>0</v>
      </c>
      <c r="H104" s="9">
        <f t="shared" si="21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2"/>
        <v>0</v>
      </c>
      <c r="F105" s="9"/>
      <c r="G105" s="9">
        <f t="shared" si="20"/>
        <v>0</v>
      </c>
      <c r="H105" s="9">
        <f t="shared" si="21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2"/>
        <v>0</v>
      </c>
      <c r="F106" s="9"/>
      <c r="G106" s="9">
        <f t="shared" si="20"/>
        <v>0</v>
      </c>
      <c r="H106" s="9">
        <f t="shared" si="21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2"/>
        <v>0</v>
      </c>
      <c r="F107" s="9"/>
      <c r="G107" s="9">
        <f t="shared" si="20"/>
        <v>0</v>
      </c>
      <c r="H107" s="9">
        <f t="shared" si="21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2"/>
        <v>0</v>
      </c>
      <c r="F108" s="9"/>
      <c r="G108" s="9">
        <f t="shared" si="20"/>
        <v>0</v>
      </c>
      <c r="H108" s="9">
        <f t="shared" si="21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2"/>
        <v>0</v>
      </c>
      <c r="F109" s="9"/>
      <c r="G109" s="9">
        <f t="shared" si="20"/>
        <v>0</v>
      </c>
      <c r="H109" s="9">
        <f t="shared" si="21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2"/>
        <v>0</v>
      </c>
      <c r="F110" s="9"/>
      <c r="G110" s="9">
        <f t="shared" si="20"/>
        <v>0</v>
      </c>
      <c r="H110" s="9">
        <f t="shared" si="21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2"/>
        <v>0</v>
      </c>
      <c r="F111" s="9"/>
      <c r="G111" s="9">
        <f t="shared" si="20"/>
        <v>0</v>
      </c>
      <c r="H111" s="9">
        <f t="shared" si="21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2"/>
        <v>0</v>
      </c>
      <c r="F112" s="9"/>
      <c r="G112" s="9">
        <f t="shared" si="20"/>
        <v>0</v>
      </c>
      <c r="H112" s="9">
        <f t="shared" si="21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2"/>
        <v>0</v>
      </c>
      <c r="F113" s="9"/>
      <c r="G113" s="9">
        <f t="shared" ref="G113:G128" si="23">IF(J113&gt;0,0,F113)</f>
        <v>0</v>
      </c>
      <c r="H113" s="9">
        <f t="shared" ref="H113:H128" si="24">+D113</f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2"/>
        <v>0</v>
      </c>
      <c r="F114" s="9"/>
      <c r="G114" s="9">
        <f t="shared" si="23"/>
        <v>0</v>
      </c>
      <c r="H114" s="9">
        <f t="shared" si="24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2"/>
        <v>0</v>
      </c>
      <c r="F115" s="9"/>
      <c r="G115" s="9">
        <f t="shared" si="23"/>
        <v>0</v>
      </c>
      <c r="H115" s="9">
        <f t="shared" si="24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2"/>
        <v>0</v>
      </c>
      <c r="F116" s="9"/>
      <c r="G116" s="9">
        <f t="shared" si="23"/>
        <v>0</v>
      </c>
      <c r="H116" s="9">
        <f t="shared" si="24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ref="E117:E132" si="25">+D117</f>
        <v>0</v>
      </c>
      <c r="F117" s="9"/>
      <c r="G117" s="9">
        <f t="shared" si="23"/>
        <v>0</v>
      </c>
      <c r="H117" s="9">
        <f t="shared" si="24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5"/>
        <v>0</v>
      </c>
      <c r="F118" s="9"/>
      <c r="G118" s="9">
        <f t="shared" si="23"/>
        <v>0</v>
      </c>
      <c r="H118" s="9">
        <f t="shared" si="24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si="25"/>
        <v>0</v>
      </c>
      <c r="F119" s="9"/>
      <c r="G119" s="9">
        <f t="shared" si="23"/>
        <v>0</v>
      </c>
      <c r="H119" s="9">
        <f t="shared" si="24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5"/>
        <v>0</v>
      </c>
      <c r="F120" s="9"/>
      <c r="G120" s="9">
        <f t="shared" si="23"/>
        <v>0</v>
      </c>
      <c r="H120" s="9">
        <f t="shared" si="24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5"/>
        <v>0</v>
      </c>
      <c r="F121" s="9"/>
      <c r="G121" s="9">
        <f t="shared" si="23"/>
        <v>0</v>
      </c>
      <c r="H121" s="9">
        <f t="shared" si="24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5"/>
        <v>0</v>
      </c>
      <c r="F122" s="9"/>
      <c r="G122" s="9">
        <f t="shared" si="23"/>
        <v>0</v>
      </c>
      <c r="H122" s="9">
        <f t="shared" si="24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5"/>
        <v>0</v>
      </c>
      <c r="F123" s="9"/>
      <c r="G123" s="9">
        <f t="shared" si="23"/>
        <v>0</v>
      </c>
      <c r="H123" s="9">
        <f t="shared" si="24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5"/>
        <v>0</v>
      </c>
      <c r="F124" s="9"/>
      <c r="G124" s="9">
        <f t="shared" si="23"/>
        <v>0</v>
      </c>
      <c r="H124" s="9">
        <f t="shared" si="24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5"/>
        <v>0</v>
      </c>
      <c r="F125" s="9"/>
      <c r="G125" s="9">
        <f t="shared" si="23"/>
        <v>0</v>
      </c>
      <c r="H125" s="9">
        <f t="shared" si="24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5"/>
        <v>0</v>
      </c>
      <c r="F126" s="9"/>
      <c r="G126" s="9">
        <f t="shared" si="23"/>
        <v>0</v>
      </c>
      <c r="H126" s="9">
        <f t="shared" si="24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5"/>
        <v>0</v>
      </c>
      <c r="F127" s="9"/>
      <c r="G127" s="9">
        <f t="shared" si="23"/>
        <v>0</v>
      </c>
      <c r="H127" s="9">
        <f t="shared" si="24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5"/>
        <v>0</v>
      </c>
      <c r="F128" s="9"/>
      <c r="G128" s="9">
        <f t="shared" si="23"/>
        <v>0</v>
      </c>
      <c r="H128" s="9">
        <f t="shared" si="24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5"/>
        <v>0</v>
      </c>
      <c r="F129" s="9"/>
      <c r="G129" s="9">
        <f t="shared" ref="G129:G144" si="26">IF(J129&gt;0,0,F129)</f>
        <v>0</v>
      </c>
      <c r="H129" s="9">
        <f t="shared" ref="H129:H144" si="27">+D129</f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5"/>
        <v>0</v>
      </c>
      <c r="F130" s="9"/>
      <c r="G130" s="9">
        <f t="shared" si="26"/>
        <v>0</v>
      </c>
      <c r="H130" s="9">
        <f t="shared" si="27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5"/>
        <v>0</v>
      </c>
      <c r="F131" s="9"/>
      <c r="G131" s="9">
        <f t="shared" si="26"/>
        <v>0</v>
      </c>
      <c r="H131" s="9">
        <f t="shared" si="27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5"/>
        <v>0</v>
      </c>
      <c r="F132" s="9"/>
      <c r="G132" s="9">
        <f t="shared" si="26"/>
        <v>0</v>
      </c>
      <c r="H132" s="9">
        <f t="shared" si="27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ref="E133:E148" si="28">+D133</f>
        <v>0</v>
      </c>
      <c r="F133" s="9"/>
      <c r="G133" s="9">
        <f t="shared" si="26"/>
        <v>0</v>
      </c>
      <c r="H133" s="9">
        <f t="shared" si="27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8"/>
        <v>0</v>
      </c>
      <c r="F134" s="9"/>
      <c r="G134" s="9">
        <f t="shared" si="26"/>
        <v>0</v>
      </c>
      <c r="H134" s="9">
        <f t="shared" si="27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si="28"/>
        <v>0</v>
      </c>
      <c r="F135" s="9"/>
      <c r="G135" s="9">
        <f t="shared" si="26"/>
        <v>0</v>
      </c>
      <c r="H135" s="9">
        <f t="shared" si="27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8"/>
        <v>0</v>
      </c>
      <c r="F136" s="9"/>
      <c r="G136" s="9">
        <f t="shared" si="26"/>
        <v>0</v>
      </c>
      <c r="H136" s="9">
        <f t="shared" si="27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8"/>
        <v>0</v>
      </c>
      <c r="F137" s="9"/>
      <c r="G137" s="9">
        <f t="shared" si="26"/>
        <v>0</v>
      </c>
      <c r="H137" s="9">
        <f t="shared" si="27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8"/>
        <v>0</v>
      </c>
      <c r="F138" s="9"/>
      <c r="G138" s="9">
        <f t="shared" si="26"/>
        <v>0</v>
      </c>
      <c r="H138" s="9">
        <f t="shared" si="27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8"/>
        <v>0</v>
      </c>
      <c r="F139" s="9"/>
      <c r="G139" s="9">
        <f t="shared" si="26"/>
        <v>0</v>
      </c>
      <c r="H139" s="9">
        <f t="shared" si="27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8"/>
        <v>0</v>
      </c>
      <c r="F140" s="9"/>
      <c r="G140" s="9">
        <f t="shared" si="26"/>
        <v>0</v>
      </c>
      <c r="H140" s="9">
        <f t="shared" si="27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8"/>
        <v>0</v>
      </c>
      <c r="F141" s="9"/>
      <c r="G141" s="9">
        <f t="shared" si="26"/>
        <v>0</v>
      </c>
      <c r="H141" s="9">
        <f t="shared" si="27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8"/>
        <v>0</v>
      </c>
      <c r="F142" s="9"/>
      <c r="G142" s="9">
        <f t="shared" si="26"/>
        <v>0</v>
      </c>
      <c r="H142" s="9">
        <f t="shared" si="27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8"/>
        <v>0</v>
      </c>
      <c r="F143" s="9"/>
      <c r="G143" s="9">
        <f t="shared" si="26"/>
        <v>0</v>
      </c>
      <c r="H143" s="9">
        <f t="shared" si="27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8"/>
        <v>0</v>
      </c>
      <c r="F144" s="9"/>
      <c r="G144" s="9">
        <f t="shared" si="26"/>
        <v>0</v>
      </c>
      <c r="H144" s="9">
        <f t="shared" si="27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8"/>
        <v>0</v>
      </c>
      <c r="F145" s="9"/>
      <c r="G145" s="9">
        <f t="shared" ref="G145:G160" si="29">IF(J145&gt;0,0,F145)</f>
        <v>0</v>
      </c>
      <c r="H145" s="9">
        <f t="shared" ref="H145:H160" si="30">+D145</f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8"/>
        <v>0</v>
      </c>
      <c r="F146" s="9"/>
      <c r="G146" s="9">
        <f t="shared" si="29"/>
        <v>0</v>
      </c>
      <c r="H146" s="9">
        <f t="shared" si="30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8"/>
        <v>0</v>
      </c>
      <c r="F147" s="9"/>
      <c r="G147" s="9">
        <f t="shared" si="29"/>
        <v>0</v>
      </c>
      <c r="H147" s="9">
        <f t="shared" si="30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8"/>
        <v>0</v>
      </c>
      <c r="F148" s="9"/>
      <c r="G148" s="9">
        <f t="shared" si="29"/>
        <v>0</v>
      </c>
      <c r="H148" s="9">
        <f t="shared" si="30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ref="E149:E164" si="31">+D149</f>
        <v>0</v>
      </c>
      <c r="F149" s="9"/>
      <c r="G149" s="9">
        <f t="shared" si="29"/>
        <v>0</v>
      </c>
      <c r="H149" s="9">
        <f t="shared" si="30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31"/>
        <v>0</v>
      </c>
      <c r="F150" s="9"/>
      <c r="G150" s="9">
        <f t="shared" si="29"/>
        <v>0</v>
      </c>
      <c r="H150" s="9">
        <f t="shared" si="30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si="31"/>
        <v>0</v>
      </c>
      <c r="F151" s="9"/>
      <c r="G151" s="9">
        <f t="shared" si="29"/>
        <v>0</v>
      </c>
      <c r="H151" s="9">
        <f t="shared" si="30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1"/>
        <v>0</v>
      </c>
      <c r="F152" s="9"/>
      <c r="G152" s="9">
        <f t="shared" si="29"/>
        <v>0</v>
      </c>
      <c r="H152" s="9">
        <f t="shared" si="30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1"/>
        <v>0</v>
      </c>
      <c r="F153" s="9"/>
      <c r="G153" s="9">
        <f t="shared" si="29"/>
        <v>0</v>
      </c>
      <c r="H153" s="9">
        <f t="shared" si="30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1"/>
        <v>0</v>
      </c>
      <c r="F154" s="9"/>
      <c r="G154" s="9">
        <f t="shared" si="29"/>
        <v>0</v>
      </c>
      <c r="H154" s="9">
        <f t="shared" si="30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1"/>
        <v>0</v>
      </c>
      <c r="F155" s="9"/>
      <c r="G155" s="9">
        <f t="shared" si="29"/>
        <v>0</v>
      </c>
      <c r="H155" s="9">
        <f t="shared" si="30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1"/>
        <v>0</v>
      </c>
      <c r="F156" s="9"/>
      <c r="G156" s="9">
        <f t="shared" si="29"/>
        <v>0</v>
      </c>
      <c r="H156" s="9">
        <f t="shared" si="30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1"/>
        <v>0</v>
      </c>
      <c r="F157" s="9"/>
      <c r="G157" s="9">
        <f t="shared" si="29"/>
        <v>0</v>
      </c>
      <c r="H157" s="9">
        <f t="shared" si="30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1"/>
        <v>0</v>
      </c>
      <c r="F158" s="9"/>
      <c r="G158" s="9">
        <f t="shared" si="29"/>
        <v>0</v>
      </c>
      <c r="H158" s="9">
        <f t="shared" si="30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1"/>
        <v>0</v>
      </c>
      <c r="F159" s="9"/>
      <c r="G159" s="9">
        <f t="shared" si="29"/>
        <v>0</v>
      </c>
      <c r="H159" s="9">
        <f t="shared" si="30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1"/>
        <v>0</v>
      </c>
      <c r="F160" s="9"/>
      <c r="G160" s="9">
        <f t="shared" si="29"/>
        <v>0</v>
      </c>
      <c r="H160" s="9">
        <f t="shared" si="30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1"/>
        <v>0</v>
      </c>
      <c r="F161" s="9"/>
      <c r="G161" s="9">
        <f t="shared" ref="G161:G176" si="32">IF(J161&gt;0,0,F161)</f>
        <v>0</v>
      </c>
      <c r="H161" s="9">
        <f t="shared" ref="H161:H176" si="33">+D161</f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1"/>
        <v>0</v>
      </c>
      <c r="F162" s="9"/>
      <c r="G162" s="9">
        <f t="shared" si="32"/>
        <v>0</v>
      </c>
      <c r="H162" s="9">
        <f t="shared" si="33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1"/>
        <v>0</v>
      </c>
      <c r="F163" s="9"/>
      <c r="G163" s="9">
        <f t="shared" si="32"/>
        <v>0</v>
      </c>
      <c r="H163" s="9">
        <f t="shared" si="33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1"/>
        <v>0</v>
      </c>
      <c r="F164" s="9"/>
      <c r="G164" s="9">
        <f t="shared" si="32"/>
        <v>0</v>
      </c>
      <c r="H164" s="9">
        <f t="shared" si="33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ref="E165:E180" si="34">+D165</f>
        <v>0</v>
      </c>
      <c r="F165" s="9"/>
      <c r="G165" s="9">
        <f t="shared" si="32"/>
        <v>0</v>
      </c>
      <c r="H165" s="9">
        <f t="shared" si="33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4"/>
        <v>0</v>
      </c>
      <c r="F166" s="9"/>
      <c r="G166" s="9">
        <f t="shared" si="32"/>
        <v>0</v>
      </c>
      <c r="H166" s="9">
        <f t="shared" si="33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si="34"/>
        <v>0</v>
      </c>
      <c r="F167" s="9"/>
      <c r="G167" s="9">
        <f t="shared" si="32"/>
        <v>0</v>
      </c>
      <c r="H167" s="9">
        <f t="shared" si="33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4"/>
        <v>0</v>
      </c>
      <c r="F168" s="9"/>
      <c r="G168" s="9">
        <f t="shared" si="32"/>
        <v>0</v>
      </c>
      <c r="H168" s="9">
        <f t="shared" si="33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4"/>
        <v>0</v>
      </c>
      <c r="F169" s="9"/>
      <c r="G169" s="9">
        <f t="shared" si="32"/>
        <v>0</v>
      </c>
      <c r="H169" s="9">
        <f t="shared" si="33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4"/>
        <v>0</v>
      </c>
      <c r="F170" s="9"/>
      <c r="G170" s="9">
        <f t="shared" si="32"/>
        <v>0</v>
      </c>
      <c r="H170" s="9">
        <f t="shared" si="33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4"/>
        <v>0</v>
      </c>
      <c r="F171" s="9"/>
      <c r="G171" s="9">
        <f t="shared" si="32"/>
        <v>0</v>
      </c>
      <c r="H171" s="9">
        <f t="shared" si="33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4"/>
        <v>0</v>
      </c>
      <c r="F172" s="9"/>
      <c r="G172" s="9">
        <f t="shared" si="32"/>
        <v>0</v>
      </c>
      <c r="H172" s="9">
        <f t="shared" si="33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4"/>
        <v>0</v>
      </c>
      <c r="F173" s="9"/>
      <c r="G173" s="9">
        <f t="shared" si="32"/>
        <v>0</v>
      </c>
      <c r="H173" s="9">
        <f t="shared" si="33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4"/>
        <v>0</v>
      </c>
      <c r="F174" s="9"/>
      <c r="G174" s="9">
        <f t="shared" si="32"/>
        <v>0</v>
      </c>
      <c r="H174" s="9">
        <f t="shared" si="33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4"/>
        <v>0</v>
      </c>
      <c r="F175" s="9"/>
      <c r="G175" s="9">
        <f t="shared" si="32"/>
        <v>0</v>
      </c>
      <c r="H175" s="9">
        <f t="shared" si="33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4"/>
        <v>0</v>
      </c>
      <c r="F176" s="9"/>
      <c r="G176" s="9">
        <f t="shared" si="32"/>
        <v>0</v>
      </c>
      <c r="H176" s="9">
        <f t="shared" si="33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4"/>
        <v>0</v>
      </c>
      <c r="F177" s="9"/>
      <c r="G177" s="9">
        <f t="shared" ref="G177:G192" si="35">IF(J177&gt;0,0,F177)</f>
        <v>0</v>
      </c>
      <c r="H177" s="9">
        <f t="shared" ref="H177:H192" si="36">+D177</f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4"/>
        <v>0</v>
      </c>
      <c r="F178" s="9"/>
      <c r="G178" s="9">
        <f t="shared" si="35"/>
        <v>0</v>
      </c>
      <c r="H178" s="9">
        <f t="shared" si="36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4"/>
        <v>0</v>
      </c>
      <c r="F179" s="9"/>
      <c r="G179" s="9">
        <f t="shared" si="35"/>
        <v>0</v>
      </c>
      <c r="H179" s="9">
        <f t="shared" si="36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4"/>
        <v>0</v>
      </c>
      <c r="F180" s="9"/>
      <c r="G180" s="9">
        <f t="shared" si="35"/>
        <v>0</v>
      </c>
      <c r="H180" s="9">
        <f t="shared" si="36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ref="E181:E196" si="37">+D181</f>
        <v>0</v>
      </c>
      <c r="F181" s="9"/>
      <c r="G181" s="9">
        <f t="shared" si="35"/>
        <v>0</v>
      </c>
      <c r="H181" s="9">
        <f t="shared" si="36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7"/>
        <v>0</v>
      </c>
      <c r="F182" s="9"/>
      <c r="G182" s="9">
        <f t="shared" si="35"/>
        <v>0</v>
      </c>
      <c r="H182" s="9">
        <f t="shared" si="36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si="37"/>
        <v>0</v>
      </c>
      <c r="F183" s="9"/>
      <c r="G183" s="9">
        <f t="shared" si="35"/>
        <v>0</v>
      </c>
      <c r="H183" s="9">
        <f t="shared" si="36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7"/>
        <v>0</v>
      </c>
      <c r="F184" s="9"/>
      <c r="G184" s="9">
        <f t="shared" si="35"/>
        <v>0</v>
      </c>
      <c r="H184" s="9">
        <f t="shared" si="36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7"/>
        <v>0</v>
      </c>
      <c r="F185" s="9"/>
      <c r="G185" s="9">
        <f t="shared" si="35"/>
        <v>0</v>
      </c>
      <c r="H185" s="9">
        <f t="shared" si="36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7"/>
        <v>0</v>
      </c>
      <c r="F186" s="9"/>
      <c r="G186" s="9">
        <f t="shared" si="35"/>
        <v>0</v>
      </c>
      <c r="H186" s="9">
        <f t="shared" si="36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7"/>
        <v>0</v>
      </c>
      <c r="F187" s="9"/>
      <c r="G187" s="9">
        <f t="shared" si="35"/>
        <v>0</v>
      </c>
      <c r="H187" s="9">
        <f t="shared" si="36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7"/>
        <v>0</v>
      </c>
      <c r="F188" s="9"/>
      <c r="G188" s="9">
        <f t="shared" si="35"/>
        <v>0</v>
      </c>
      <c r="H188" s="9">
        <f t="shared" si="36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7"/>
        <v>0</v>
      </c>
      <c r="F189" s="9"/>
      <c r="G189" s="9">
        <f t="shared" si="35"/>
        <v>0</v>
      </c>
      <c r="H189" s="9">
        <f t="shared" si="36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7"/>
        <v>0</v>
      </c>
      <c r="F190" s="9"/>
      <c r="G190" s="9">
        <f t="shared" si="35"/>
        <v>0</v>
      </c>
      <c r="H190" s="9">
        <f t="shared" si="36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7"/>
        <v>0</v>
      </c>
      <c r="F191" s="9"/>
      <c r="G191" s="9">
        <f t="shared" si="35"/>
        <v>0</v>
      </c>
      <c r="H191" s="9">
        <f t="shared" si="36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7"/>
        <v>0</v>
      </c>
      <c r="F192" s="9"/>
      <c r="G192" s="9">
        <f t="shared" si="35"/>
        <v>0</v>
      </c>
      <c r="H192" s="9">
        <f t="shared" si="36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7"/>
        <v>0</v>
      </c>
      <c r="F193" s="9"/>
      <c r="G193" s="9">
        <f t="shared" ref="G193:G208" si="38">IF(J193&gt;0,0,F193)</f>
        <v>0</v>
      </c>
      <c r="H193" s="9">
        <f t="shared" ref="H193:H208" si="39">+D193</f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7"/>
        <v>0</v>
      </c>
      <c r="F194" s="9"/>
      <c r="G194" s="9">
        <f t="shared" si="38"/>
        <v>0</v>
      </c>
      <c r="H194" s="9">
        <f t="shared" si="39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7"/>
        <v>0</v>
      </c>
      <c r="F195" s="9"/>
      <c r="G195" s="9">
        <f t="shared" si="38"/>
        <v>0</v>
      </c>
      <c r="H195" s="9">
        <f t="shared" si="39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7"/>
        <v>0</v>
      </c>
      <c r="F196" s="9"/>
      <c r="G196" s="9">
        <f t="shared" si="38"/>
        <v>0</v>
      </c>
      <c r="H196" s="9">
        <f t="shared" si="39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ref="E197:E212" si="40">+D197</f>
        <v>0</v>
      </c>
      <c r="F197" s="9"/>
      <c r="G197" s="9">
        <f t="shared" si="38"/>
        <v>0</v>
      </c>
      <c r="H197" s="9">
        <f t="shared" si="39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40"/>
        <v>0</v>
      </c>
      <c r="F198" s="9"/>
      <c r="G198" s="9">
        <f t="shared" si="38"/>
        <v>0</v>
      </c>
      <c r="H198" s="9">
        <f t="shared" si="39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si="40"/>
        <v>0</v>
      </c>
      <c r="F199" s="9"/>
      <c r="G199" s="9">
        <f t="shared" si="38"/>
        <v>0</v>
      </c>
      <c r="H199" s="9">
        <f t="shared" si="39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0"/>
        <v>0</v>
      </c>
      <c r="F200" s="9"/>
      <c r="G200" s="9">
        <f t="shared" si="38"/>
        <v>0</v>
      </c>
      <c r="H200" s="9">
        <f t="shared" si="39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0"/>
        <v>0</v>
      </c>
      <c r="F201" s="9"/>
      <c r="G201" s="9">
        <f t="shared" si="38"/>
        <v>0</v>
      </c>
      <c r="H201" s="9">
        <f t="shared" si="39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0"/>
        <v>0</v>
      </c>
      <c r="F202" s="9"/>
      <c r="G202" s="9">
        <f t="shared" si="38"/>
        <v>0</v>
      </c>
      <c r="H202" s="9">
        <f t="shared" si="39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0"/>
        <v>0</v>
      </c>
      <c r="F203" s="9"/>
      <c r="G203" s="9">
        <f t="shared" si="38"/>
        <v>0</v>
      </c>
      <c r="H203" s="9">
        <f t="shared" si="39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0"/>
        <v>0</v>
      </c>
      <c r="F204" s="9"/>
      <c r="G204" s="9">
        <f t="shared" si="38"/>
        <v>0</v>
      </c>
      <c r="H204" s="9">
        <f t="shared" si="39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0"/>
        <v>0</v>
      </c>
      <c r="F205" s="9"/>
      <c r="G205" s="9">
        <f t="shared" si="38"/>
        <v>0</v>
      </c>
      <c r="H205" s="9">
        <f t="shared" si="39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0"/>
        <v>0</v>
      </c>
      <c r="F206" s="9"/>
      <c r="G206" s="9">
        <f t="shared" si="38"/>
        <v>0</v>
      </c>
      <c r="H206" s="9">
        <f t="shared" si="39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0"/>
        <v>0</v>
      </c>
      <c r="F207" s="9"/>
      <c r="G207" s="9">
        <f t="shared" si="38"/>
        <v>0</v>
      </c>
      <c r="H207" s="9">
        <f t="shared" si="39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0"/>
        <v>0</v>
      </c>
      <c r="F208" s="9"/>
      <c r="G208" s="9">
        <f t="shared" si="38"/>
        <v>0</v>
      </c>
      <c r="H208" s="9">
        <f t="shared" si="39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0"/>
        <v>0</v>
      </c>
      <c r="F209" s="9"/>
      <c r="G209" s="9">
        <f t="shared" ref="G209:G224" si="41">IF(J209&gt;0,0,F209)</f>
        <v>0</v>
      </c>
      <c r="H209" s="9">
        <f t="shared" ref="H209:H224" si="42">+D209</f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0"/>
        <v>0</v>
      </c>
      <c r="F210" s="9"/>
      <c r="G210" s="9">
        <f t="shared" si="41"/>
        <v>0</v>
      </c>
      <c r="H210" s="9">
        <f t="shared" si="42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0"/>
        <v>0</v>
      </c>
      <c r="F211" s="9"/>
      <c r="G211" s="9">
        <f t="shared" si="41"/>
        <v>0</v>
      </c>
      <c r="H211" s="9">
        <f t="shared" si="42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0"/>
        <v>0</v>
      </c>
      <c r="F212" s="9"/>
      <c r="G212" s="9">
        <f t="shared" si="41"/>
        <v>0</v>
      </c>
      <c r="H212" s="9">
        <f t="shared" si="42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ref="E213:E228" si="43">+D213</f>
        <v>0</v>
      </c>
      <c r="F213" s="9"/>
      <c r="G213" s="9">
        <f t="shared" si="41"/>
        <v>0</v>
      </c>
      <c r="H213" s="9">
        <f t="shared" si="42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3"/>
        <v>0</v>
      </c>
      <c r="F214" s="9"/>
      <c r="G214" s="9">
        <f t="shared" si="41"/>
        <v>0</v>
      </c>
      <c r="H214" s="9">
        <f t="shared" si="42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si="43"/>
        <v>0</v>
      </c>
      <c r="F215" s="9"/>
      <c r="G215" s="9">
        <f t="shared" si="41"/>
        <v>0</v>
      </c>
      <c r="H215" s="9">
        <f t="shared" si="42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3"/>
        <v>0</v>
      </c>
      <c r="F216" s="9"/>
      <c r="G216" s="9">
        <f t="shared" si="41"/>
        <v>0</v>
      </c>
      <c r="H216" s="9">
        <f t="shared" si="42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3"/>
        <v>0</v>
      </c>
      <c r="F217" s="9"/>
      <c r="G217" s="9">
        <f t="shared" si="41"/>
        <v>0</v>
      </c>
      <c r="H217" s="9">
        <f t="shared" si="42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3"/>
        <v>0</v>
      </c>
      <c r="F218" s="9"/>
      <c r="G218" s="9">
        <f t="shared" si="41"/>
        <v>0</v>
      </c>
      <c r="H218" s="9">
        <f t="shared" si="42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3"/>
        <v>0</v>
      </c>
      <c r="F219" s="9"/>
      <c r="G219" s="9">
        <f t="shared" si="41"/>
        <v>0</v>
      </c>
      <c r="H219" s="9">
        <f t="shared" si="42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3"/>
        <v>0</v>
      </c>
      <c r="F220" s="9"/>
      <c r="G220" s="9">
        <f t="shared" si="41"/>
        <v>0</v>
      </c>
      <c r="H220" s="9">
        <f t="shared" si="42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3"/>
        <v>0</v>
      </c>
      <c r="F221" s="9"/>
      <c r="G221" s="9">
        <f t="shared" si="41"/>
        <v>0</v>
      </c>
      <c r="H221" s="9">
        <f t="shared" si="42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3"/>
        <v>0</v>
      </c>
      <c r="F222" s="9"/>
      <c r="G222" s="9">
        <f t="shared" si="41"/>
        <v>0</v>
      </c>
      <c r="H222" s="9">
        <f t="shared" si="42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3"/>
        <v>0</v>
      </c>
      <c r="F223" s="9"/>
      <c r="G223" s="9">
        <f t="shared" si="41"/>
        <v>0</v>
      </c>
      <c r="H223" s="9">
        <f t="shared" si="42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3"/>
        <v>0</v>
      </c>
      <c r="F224" s="9"/>
      <c r="G224" s="9">
        <f t="shared" si="41"/>
        <v>0</v>
      </c>
      <c r="H224" s="9">
        <f t="shared" si="42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3"/>
        <v>0</v>
      </c>
      <c r="F225" s="9"/>
      <c r="G225" s="9">
        <f t="shared" ref="G225:G238" si="44">IF(J225&gt;0,0,F225)</f>
        <v>0</v>
      </c>
      <c r="H225" s="9">
        <f t="shared" ref="H225:H238" si="45">+D225</f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3"/>
        <v>0</v>
      </c>
      <c r="F226" s="9"/>
      <c r="G226" s="9">
        <f t="shared" si="44"/>
        <v>0</v>
      </c>
      <c r="H226" s="9">
        <f t="shared" si="45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3"/>
        <v>0</v>
      </c>
      <c r="F227" s="9"/>
      <c r="G227" s="9">
        <f t="shared" si="44"/>
        <v>0</v>
      </c>
      <c r="H227" s="9">
        <f t="shared" si="45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3"/>
        <v>0</v>
      </c>
      <c r="F228" s="9"/>
      <c r="G228" s="9">
        <f t="shared" si="44"/>
        <v>0</v>
      </c>
      <c r="H228" s="9">
        <f t="shared" si="45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ref="E229:E238" si="46">+D229</f>
        <v>0</v>
      </c>
      <c r="F229" s="9"/>
      <c r="G229" s="9">
        <f t="shared" si="44"/>
        <v>0</v>
      </c>
      <c r="H229" s="9">
        <f t="shared" si="45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6"/>
        <v>0</v>
      </c>
      <c r="F230" s="9"/>
      <c r="G230" s="9">
        <f t="shared" si="44"/>
        <v>0</v>
      </c>
      <c r="H230" s="9">
        <f t="shared" si="45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si="46"/>
        <v>0</v>
      </c>
      <c r="F231" s="9"/>
      <c r="G231" s="9">
        <f t="shared" si="44"/>
        <v>0</v>
      </c>
      <c r="H231" s="9">
        <f t="shared" si="45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6"/>
        <v>0</v>
      </c>
      <c r="F232" s="9"/>
      <c r="G232" s="9">
        <f t="shared" si="44"/>
        <v>0</v>
      </c>
      <c r="H232" s="9">
        <f t="shared" si="45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6"/>
        <v>0</v>
      </c>
      <c r="F233" s="9"/>
      <c r="G233" s="9">
        <f t="shared" si="44"/>
        <v>0</v>
      </c>
      <c r="H233" s="9">
        <f t="shared" si="45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6"/>
        <v>0</v>
      </c>
      <c r="F234" s="9"/>
      <c r="G234" s="9">
        <f t="shared" si="44"/>
        <v>0</v>
      </c>
      <c r="H234" s="9">
        <f t="shared" si="45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6"/>
        <v>0</v>
      </c>
      <c r="F235" s="9"/>
      <c r="G235" s="9">
        <f t="shared" si="44"/>
        <v>0</v>
      </c>
      <c r="H235" s="9">
        <f t="shared" si="45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6"/>
        <v>0</v>
      </c>
      <c r="F236" s="9"/>
      <c r="G236" s="9">
        <f t="shared" si="44"/>
        <v>0</v>
      </c>
      <c r="H236" s="9">
        <f t="shared" si="45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6"/>
        <v>0</v>
      </c>
      <c r="F237" s="9"/>
      <c r="G237" s="9">
        <f t="shared" si="44"/>
        <v>0</v>
      </c>
      <c r="H237" s="9">
        <f t="shared" si="45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6"/>
        <v>0</v>
      </c>
      <c r="F238" s="9"/>
      <c r="G238" s="9">
        <f t="shared" si="44"/>
        <v>0</v>
      </c>
      <c r="H238" s="9">
        <f t="shared" si="45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>+D239</f>
        <v>0</v>
      </c>
      <c r="F239" s="9"/>
      <c r="G239" s="9">
        <f>IF(J239&gt;0,0,F239)</f>
        <v>0</v>
      </c>
      <c r="H239" s="9">
        <f>+D239</f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4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24033420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Danell Fawson</cp:lastModifiedBy>
  <cp:lastPrinted>2024-04-18T16:03:59Z</cp:lastPrinted>
  <dcterms:created xsi:type="dcterms:W3CDTF">1999-12-06T21:37:36Z</dcterms:created>
  <dcterms:modified xsi:type="dcterms:W3CDTF">2024-09-23T19:47:26Z</dcterms:modified>
</cp:coreProperties>
</file>