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B22C8F0-139E-4982-AFFC-50F2699192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5" i="1" l="1"/>
  <c r="I4" i="1"/>
  <c r="I3" i="1"/>
  <c r="I2" i="1"/>
  <c r="I7" i="1" s="1"/>
  <c r="A20" i="1"/>
  <c r="A21" i="1" s="1"/>
  <c r="M11" i="1" l="1"/>
  <c r="L11" i="1"/>
  <c r="I11" i="1"/>
  <c r="F11" i="1"/>
  <c r="D11" i="1"/>
  <c r="H29" i="1" l="1"/>
  <c r="G29" i="1"/>
  <c r="E29" i="1"/>
  <c r="H28" i="1"/>
  <c r="G28" i="1"/>
  <c r="E28" i="1"/>
  <c r="H27" i="1"/>
  <c r="G27" i="1"/>
  <c r="E27" i="1"/>
  <c r="H26" i="1"/>
  <c r="G26" i="1"/>
  <c r="E26" i="1"/>
  <c r="H25" i="1"/>
  <c r="E25" i="1"/>
  <c r="H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0" i="1" l="1"/>
  <c r="M12" i="1" l="1"/>
  <c r="C4" i="2" l="1"/>
  <c r="D5" i="2"/>
  <c r="H16" i="2"/>
  <c r="H52" i="2"/>
  <c r="G52" i="2"/>
  <c r="Q19" i="2"/>
  <c r="Q16" i="2"/>
  <c r="Q17" i="2"/>
  <c r="E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H75" i="1"/>
  <c r="E76" i="1"/>
  <c r="G76" i="1"/>
  <c r="H76" i="1"/>
  <c r="E77" i="1"/>
  <c r="G77" i="1"/>
  <c r="H77" i="1"/>
  <c r="E78" i="1"/>
  <c r="G78" i="1"/>
  <c r="H78" i="1"/>
  <c r="E79" i="1"/>
  <c r="H79" i="1"/>
  <c r="E80" i="1"/>
  <c r="G80" i="1"/>
  <c r="H80" i="1"/>
  <c r="E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H86" i="1"/>
  <c r="E87" i="1"/>
  <c r="G87" i="1"/>
  <c r="H87" i="1"/>
  <c r="E239" i="1"/>
  <c r="G239" i="1"/>
  <c r="H239" i="1"/>
  <c r="L12" i="1"/>
  <c r="H13" i="1"/>
  <c r="G13" i="1"/>
  <c r="E13" i="1"/>
  <c r="Q18" i="2" l="1"/>
  <c r="H53" i="2"/>
  <c r="G11" i="1"/>
  <c r="G7" i="1" s="1"/>
  <c r="E11" i="1"/>
  <c r="H11" i="1" l="1"/>
  <c r="J7" i="1" s="1"/>
</calcChain>
</file>

<file path=xl/sharedStrings.xml><?xml version="1.0" encoding="utf-8"?>
<sst xmlns="http://schemas.openxmlformats.org/spreadsheetml/2006/main" count="468" uniqueCount="156">
  <si>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</si>
  <si>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</si>
  <si>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</si>
  <si>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</si>
  <si>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</si>
  <si>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</si>
  <si>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</si>
  <si>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</si>
  <si>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</si>
  <si>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</si>
  <si>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</si>
  <si>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</si>
  <si>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</si>
  <si>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</si>
  <si>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</si>
  <si>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</si>
  <si>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</si>
  <si>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</si>
  <si>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</si>
  <si>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</si>
  <si>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</si>
  <si>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</si>
  <si>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</si>
  <si>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</si>
  <si>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</si>
  <si>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</si>
  <si>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</si>
  <si>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</si>
  <si>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</si>
  <si>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</si>
  <si>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</si>
  <si>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</si>
  <si>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</si>
  <si>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</si>
  <si>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</si>
  <si>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</si>
  <si>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</si>
  <si>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</si>
  <si>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</si>
  <si>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</si>
  <si>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</si>
  <si>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</si>
  <si>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</si>
  <si>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</si>
  <si>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</si>
  <si>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</si>
  <si>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</si>
  <si>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</si>
  <si>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</si>
  <si>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</si>
  <si>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</si>
  <si>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</si>
  <si>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</si>
  <si>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</si>
  <si>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</si>
  <si>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STATE HOSPITAL CAMPUS METASYS UPGRADE</t>
  </si>
  <si>
    <t>GFFY2023</t>
  </si>
  <si>
    <t>3000-300-3346-FXA-23358420</t>
  </si>
  <si>
    <t>I0047</t>
  </si>
  <si>
    <t xml:space="preserve">VAN BOERUM &amp; FRANK ASSOC INC- DESIGN AGREEMENT </t>
  </si>
  <si>
    <t>N/A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</si>
  <si>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</si>
  <si>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</si>
  <si>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</si>
  <si>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</si>
  <si>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</si>
  <si>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>INSURANCE</t>
  </si>
  <si>
    <t>COMMISSIONING</t>
  </si>
  <si>
    <t>VBFA GAX FC2022102610098</t>
  </si>
  <si>
    <t>2270588</t>
  </si>
  <si>
    <t>VBFA GAX FC2022110310517</t>
  </si>
  <si>
    <t>DF</t>
  </si>
  <si>
    <t>SOLARC ENERGY GROUP LLC MICHAEL J HATTEN - CONTRACT</t>
  </si>
  <si>
    <t>2370205</t>
  </si>
  <si>
    <t>JOHNSON CONTROLS INC - CONTRACT</t>
  </si>
  <si>
    <t>2375283</t>
  </si>
  <si>
    <t>ITA 23*062 COFC INSURANCE</t>
  </si>
  <si>
    <t>JOHNSON CONTROLS GAX FC2023050418434</t>
  </si>
  <si>
    <t>ZIONS/JOHNSON CNTRLS RTNG GAX FC2023050418435</t>
  </si>
  <si>
    <t>JOHNSON CONTROLS GAX FC2023050518534</t>
  </si>
  <si>
    <t>ZIONS/JOHNSON CNTRLS RTNG GAX FC2023050518535</t>
  </si>
  <si>
    <t>SOLARC ENERGY GAX FC2023051118789</t>
  </si>
  <si>
    <t>JOHNSON CONTROLS GAX FC2023051118792</t>
  </si>
  <si>
    <t>ZIONS/JOHNSON RTNG GAX FC2023051118793</t>
  </si>
  <si>
    <t>13/23</t>
  </si>
  <si>
    <t>VBFA GAX FC2023071222169</t>
  </si>
  <si>
    <t>FY'24</t>
  </si>
  <si>
    <t>VBFA GAX FC2023110627225</t>
  </si>
  <si>
    <t>JOHNSON CONTROLS GAX FC2023112828237</t>
  </si>
  <si>
    <t>JOHNSON CONTROLS GAX FC2023112828238</t>
  </si>
  <si>
    <t>JOHNSON CONTROLS GAX FC2023112828239</t>
  </si>
  <si>
    <t>JOHNSON CONTROLS GAX FC2023112828240</t>
  </si>
  <si>
    <t>JOHNSON CONTROLS GAX FC2023112828241</t>
  </si>
  <si>
    <t>JOHNSON CONTROLS GAX FC2023112828242</t>
  </si>
  <si>
    <t>JOHNSON CONTROLS GAX FC2023112828243</t>
  </si>
  <si>
    <t>JOHNSON CONTROLS GAX FC2023112828244</t>
  </si>
  <si>
    <t>SOLARC ENERGY GAX FC2024011230335</t>
  </si>
  <si>
    <t>JOHNSON CONTROLS GAX FC2024050135482</t>
  </si>
  <si>
    <t>ZIONS/JOHNSON RTNG GAX FC2024050135483</t>
  </si>
  <si>
    <t>JOHNSON CONTROLS GAX FC2024050235609</t>
  </si>
  <si>
    <t>ZIONS/JOHNSON RTNG GAX FC2024050235610</t>
  </si>
  <si>
    <t>SOLARC ENERGY GROUP GAX FC2024050935920</t>
  </si>
  <si>
    <t>SOLARC ENERGY GAX FC2024060637301</t>
  </si>
  <si>
    <t>SOLARC ENERGY GAX FC2024061337911</t>
  </si>
  <si>
    <t>FY'25</t>
  </si>
  <si>
    <t>JOHNSON CONTROLS     CO 001</t>
  </si>
  <si>
    <t>CO</t>
  </si>
  <si>
    <t>JOHNSON CONTROLS GAX FC2024101543968</t>
  </si>
  <si>
    <t>ZIONS/JOHNSON RTNG GAX FC2024101543969</t>
  </si>
  <si>
    <t>TRNSF TO 23358420 FROM 21137300 PROJ RESV FOR CONT 2575207</t>
  </si>
  <si>
    <t>INNOVATIVE SHEET METAL GAX FC2025010747720</t>
  </si>
  <si>
    <t>2575207</t>
  </si>
  <si>
    <t>ZIONS/INNOVATIVE RTNG GAX FC2025010747721</t>
  </si>
  <si>
    <t>INNOVATIVE SHEET METAL, LLC - CONTRACT</t>
  </si>
  <si>
    <t>SOLARC ENERGY GAX FC2025010847765</t>
  </si>
  <si>
    <t>SOLARC ENERGY GAXFC2025021049371</t>
  </si>
  <si>
    <t>EH</t>
  </si>
  <si>
    <t>ITA30025*061</t>
  </si>
  <si>
    <t>INNOVATIVE SHEET METAL GAX300FC202502250038</t>
  </si>
  <si>
    <t>ZIONS/INNOVATIVE SHEET METAL RTNG GAX300FC202502250039</t>
  </si>
  <si>
    <t>HH</t>
  </si>
  <si>
    <t>SOLARC ENERGY GROUP LLC GAX300FC2025031150843</t>
  </si>
  <si>
    <t xml:space="preserve"> 2370205</t>
  </si>
  <si>
    <t>6137</t>
  </si>
  <si>
    <t>JOHN STAHELI GAX300FC2025042952963</t>
  </si>
  <si>
    <t>JOHNSON CONTROLS INC GAX300FC2025050253201</t>
  </si>
  <si>
    <t>JOHNSON CONTROLS INC GAX300FC2025050253202</t>
  </si>
  <si>
    <t>6400</t>
  </si>
  <si>
    <t>SOLARC ENERGY GROUP LLC GAX300FC2025051453812</t>
  </si>
  <si>
    <t>JOHN STAHELI GAX300FC2025060954914 TESTING AND INSPECTIONS</t>
  </si>
  <si>
    <t>6139</t>
  </si>
  <si>
    <t>INNOVATIVE SHEET METAL, LLC GAX300FC2025100160191 CONTRACT 2575207-PAY APP #3-STATE HOSPITAL CAMPUS METASYS UPGRADE</t>
  </si>
  <si>
    <t>INNOVATIVE SHEET METAL, LLC GAX300FC2025100160192 CONTRACT 2575207-PAY APP #3-STATE HOSPITAL CAMPUS METASYS UPGRADE</t>
  </si>
  <si>
    <t xml:space="preserve"> IDT30026C30000028 TRNSF TO 25296700 FROM 21137300 CI RESERVE FOR CO 001</t>
  </si>
  <si>
    <t>2529670</t>
  </si>
  <si>
    <t>4666</t>
  </si>
  <si>
    <t>INNOVATIVE SHEET CO 001</t>
  </si>
  <si>
    <t xml:space="preserve"> IDT30026C30000043 TRNSF TO 23358420 FROM 21137300 CI RESERVE FOR CO 002</t>
  </si>
  <si>
    <t>2335842</t>
  </si>
  <si>
    <t>INNOVATIVE SHEET CO 002</t>
  </si>
  <si>
    <t>INNOVATIVE SHEET METAL, LLC GAX300FC2026020265409 CONTRACT 2575207-PAY APP #4-STATE HOSPITAL CAMPUS METASYS UPGRADE</t>
  </si>
  <si>
    <t>INNOVATIVE SHEET METAL, LLC GAX300FC2026020265408 CONTRACT 2575207-PAY APP #4-STATE HOSPITAL CAMPUS METASYS UPGRADE</t>
  </si>
  <si>
    <t xml:space="preserve"> ITA3002600000063 DFCM Course of Construction FY26 AND PRIOR COC CAPITAL IMPROVEMENT PROJECTS 9-25-25 CI_OY</t>
  </si>
  <si>
    <t>6263</t>
  </si>
  <si>
    <t>JOHN STAHELI GAX300FC2026042469100 CONTRACT 2670489 - DHHS STATE HOSPITAL CAMPUS METASYS UPGRADE</t>
  </si>
  <si>
    <t>2670489</t>
  </si>
  <si>
    <t>JOHN STAHELI CONTRACT</t>
  </si>
  <si>
    <t>JOHN STAHELI GAX300FC2026051369958 CONTRACT 2670489 - DHHS STATE HOSPITAL CAMPUS METASYS UPGRADE</t>
  </si>
  <si>
    <t>INNOVATIVE SHEET METAL, LLC CO 003</t>
  </si>
  <si>
    <t>INNOVATIVE SHEET METAL, LLC GAX300FC2026070172291 CONTRACT 2575207-PAY APP #6-ST HOSPITAL CAMPUS METASYS UPGRD</t>
  </si>
  <si>
    <t>SOLARC ENERGY GROUP LLC GAX300FC2026062572005 CONTRACT 2370205 STATE HOSPITAL CAMPUS METASYS UPGRADE</t>
  </si>
  <si>
    <t>VAN BOERUM &amp; FRANK ASSOCIATES INC GAX300FC2026062972105 CONTRACT 2270588-STATE HOSPITAL CAMPUS METASYS UPGRADE</t>
  </si>
  <si>
    <t>CLOSED</t>
  </si>
  <si>
    <t xml:space="preserve"> IDT30026000000224 PROJ CLOSE INSPECTIONS FROM 23358420 TO 20473300</t>
  </si>
  <si>
    <t>4663</t>
  </si>
  <si>
    <t>JOHN STAHELI AMD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</si>
</sst>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4" fontId="6" fillId="0" borderId="0" xfId="5" applyFont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CCA6324-F98D-42FF-B67B-F4CB9E6C52CB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F6DFB4E-D4D3-4E98-B5F8-C6B6513D7F2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84" activePane="bottomLeft" state="frozen"/>
      <selection pane="bottomLeft" activeCell="J93" sqref="J93"/>
    </sheetView>
  </sheetViews>
  <sheetFormatPr defaultColWidth="8.90625" defaultRowHeight="11.4" x14ac:dyDescent="0.2"/>
  <cols>
    <col min="1" max="1" width="5.81640625" style="50" customWidth="1"/>
    <col min="2" max="2" width="31.90625" style="51" customWidth="1"/>
    <col min="3" max="3" width="3.81640625" style="103" customWidth="1"/>
    <col min="4" max="9" width="10.453125" style="52" customWidth="1"/>
    <col min="10" max="10" width="7.36328125" style="83" customWidth="1"/>
    <col min="11" max="11" width="7.81640625" style="84" customWidth="1"/>
    <col min="12" max="12" width="9.81640625" style="52" customWidth="1"/>
    <col min="13" max="16384" width="8.90625" style="52"/>
  </cols>
  <sheetData>
    <row r="1" spans="1:254" ht="15.6" x14ac:dyDescent="0.3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3">
      <c r="A2" s="3"/>
      <c r="B2" s="2" t="s">
        <v>0</v>
      </c>
      <c r="C2" s="104"/>
      <c r="D2" s="92"/>
      <c r="H2" s="5" t="s">
        <v>47</v>
      </c>
      <c r="I2" s="86">
        <f>652133</f>
        <v>652133</v>
      </c>
      <c r="J2" s="87"/>
      <c r="K2" s="6"/>
      <c r="L2" s="55"/>
      <c r="M2" s="55"/>
      <c r="N2" s="55"/>
    </row>
    <row r="3" spans="1:254" s="5" customFormat="1" ht="14.1" customHeight="1" x14ac:dyDescent="0.3">
      <c r="A3" s="3"/>
      <c r="B3" s="4" t="s">
        <v>1</v>
      </c>
      <c r="C3" s="105"/>
      <c r="D3" s="98" t="s">
        <v>56</v>
      </c>
      <c r="H3" s="5" t="s">
        <v>48</v>
      </c>
      <c r="I3" s="86">
        <f>10000+52877-52164</f>
        <v>10713</v>
      </c>
      <c r="J3" s="87"/>
      <c r="K3" s="6"/>
      <c r="L3" s="55"/>
      <c r="M3" s="55"/>
      <c r="N3" s="55"/>
    </row>
    <row r="4" spans="1:254" s="5" customFormat="1" ht="14.1" customHeight="1" x14ac:dyDescent="0.3">
      <c r="A4" s="3"/>
      <c r="B4" s="91" t="s">
        <v>51</v>
      </c>
      <c r="C4" s="105"/>
      <c r="D4" s="112" t="s">
        <v>58</v>
      </c>
      <c r="H4" s="5" t="s">
        <v>65</v>
      </c>
      <c r="I4" s="86">
        <f>6521</f>
        <v>6521</v>
      </c>
      <c r="J4" s="87"/>
      <c r="K4" s="6"/>
      <c r="L4" s="55"/>
      <c r="M4" s="55"/>
      <c r="N4" s="55"/>
    </row>
    <row r="5" spans="1:254" s="5" customFormat="1" ht="14.1" customHeight="1" x14ac:dyDescent="0.3">
      <c r="A5" s="3"/>
      <c r="B5" s="2" t="s">
        <v>2</v>
      </c>
      <c r="C5" s="104"/>
      <c r="D5" s="100" t="s">
        <v>55</v>
      </c>
      <c r="H5" s="5" t="s">
        <v>66</v>
      </c>
      <c r="I5" s="86">
        <f>978</f>
        <v>978</v>
      </c>
      <c r="J5" s="87"/>
      <c r="K5" s="6"/>
      <c r="L5" s="55"/>
      <c r="M5" s="55"/>
      <c r="N5" s="55"/>
    </row>
    <row r="6" spans="1:254" s="5" customFormat="1" ht="14.1" customHeight="1" thickBot="1" x14ac:dyDescent="0.45">
      <c r="A6" s="3"/>
      <c r="B6" s="2" t="s">
        <v>3</v>
      </c>
      <c r="C6" s="104"/>
      <c r="D6" s="99">
        <v>23358420</v>
      </c>
      <c r="E6" s="5" t="s">
        <v>152</v>
      </c>
      <c r="H6" s="5" t="s">
        <v>67</v>
      </c>
      <c r="I6" s="88">
        <f>25000-17904</f>
        <v>7096</v>
      </c>
      <c r="J6" s="87"/>
      <c r="K6" s="6"/>
      <c r="L6" s="55"/>
      <c r="M6" s="55"/>
      <c r="N6" s="55"/>
    </row>
    <row r="7" spans="1:254" s="5" customFormat="1" ht="14.1" customHeight="1" x14ac:dyDescent="0.25">
      <c r="A7" s="3"/>
      <c r="B7" s="2" t="s">
        <v>4</v>
      </c>
      <c r="C7" s="104"/>
      <c r="D7" s="101" t="s">
        <v>57</v>
      </c>
      <c r="G7" s="113">
        <f>+G11-F11</f>
        <v>0</v>
      </c>
      <c r="H7" s="5" t="s">
        <v>49</v>
      </c>
      <c r="I7" s="89">
        <f>SUM(I2:I6)</f>
        <v>677441</v>
      </c>
      <c r="J7" s="90">
        <f>+H11-I7</f>
        <v>-677441</v>
      </c>
      <c r="K7" s="6"/>
      <c r="L7" s="42"/>
      <c r="M7" s="43"/>
      <c r="N7" s="44"/>
    </row>
    <row r="8" spans="1:254" s="5" customFormat="1" ht="14.1" customHeight="1" x14ac:dyDescent="0.25">
      <c r="A8" s="3"/>
      <c r="B8" s="56"/>
      <c r="C8" s="10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5">
      <c r="A9" s="3"/>
      <c r="B9" s="60" t="s">
        <v>7</v>
      </c>
      <c r="C9" s="107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52</v>
      </c>
      <c r="M9" s="95" t="s">
        <v>53</v>
      </c>
    </row>
    <row r="10" spans="1:254" s="73" customFormat="1" ht="14.1" customHeight="1" x14ac:dyDescent="0.2">
      <c r="A10" s="67"/>
      <c r="B10" s="68"/>
      <c r="C10" s="108"/>
      <c r="D10" s="69"/>
      <c r="E10" s="69"/>
      <c r="F10" s="69"/>
      <c r="G10" s="69"/>
      <c r="H10" s="69"/>
      <c r="I10" s="69"/>
      <c r="J10" s="70"/>
      <c r="K10" s="71"/>
      <c r="L10" s="96"/>
      <c r="M10" s="10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5">
      <c r="A11" s="48" t="s">
        <v>14</v>
      </c>
      <c r="B11" s="74" t="s">
        <v>15</v>
      </c>
      <c r="C11" s="109"/>
      <c r="D11" s="13">
        <f>SUM(D14:D498)</f>
        <v>795353.68</v>
      </c>
      <c r="E11" s="13">
        <f>SUM(E14:E498)-F11</f>
        <v>0</v>
      </c>
      <c r="F11" s="13">
        <f>SUM(F14:F498)</f>
        <v>795353.68000000028</v>
      </c>
      <c r="G11" s="13">
        <f>SUM(G14:G498)</f>
        <v>795353.68</v>
      </c>
      <c r="H11" s="13">
        <f>+D11-G11</f>
        <v>0</v>
      </c>
      <c r="I11" s="13">
        <f>SUM(I14:I498)</f>
        <v>0</v>
      </c>
      <c r="J11" s="75"/>
      <c r="K11" s="76"/>
      <c r="L11" s="97">
        <f>SUM(L13:L498)</f>
        <v>0</v>
      </c>
      <c r="M11" s="97">
        <f>SUM(M13:M498)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48"/>
      <c r="B12" s="79"/>
      <c r="C12" s="110"/>
      <c r="D12" s="14"/>
      <c r="E12" s="47"/>
      <c r="F12" s="14"/>
      <c r="G12" s="14"/>
      <c r="H12" s="14"/>
      <c r="I12" s="14"/>
      <c r="J12" s="80"/>
      <c r="K12" s="81"/>
      <c r="L12" s="82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2" customFormat="1" ht="14.1" customHeight="1" x14ac:dyDescent="0.2">
      <c r="A13" s="45"/>
      <c r="B13" s="8"/>
      <c r="C13" s="111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6" t="s">
        <v>54</v>
      </c>
      <c r="B14" s="8"/>
      <c r="C14" s="111"/>
      <c r="D14" s="10"/>
      <c r="E14" s="10">
        <f t="shared" ref="E14:E29" si="2">+D14</f>
        <v>0</v>
      </c>
      <c r="F14" s="10"/>
      <c r="G14" s="10">
        <f t="shared" ref="G14:G29" si="3">IF(J14&gt;0,0,F14)</f>
        <v>0</v>
      </c>
      <c r="H14" s="10">
        <f t="shared" ref="H14:H29" si="4">+D14</f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44682</v>
      </c>
      <c r="B15" s="8" t="s">
        <v>59</v>
      </c>
      <c r="C15" s="114" t="s">
        <v>60</v>
      </c>
      <c r="D15" s="10"/>
      <c r="E15" s="10">
        <f t="shared" si="2"/>
        <v>0</v>
      </c>
      <c r="F15" s="10"/>
      <c r="G15" s="10">
        <v>52164</v>
      </c>
      <c r="H15" s="10">
        <f t="shared" si="4"/>
        <v>0</v>
      </c>
      <c r="I15" s="10"/>
      <c r="J15" s="49"/>
      <c r="K15" s="11">
        <v>2270588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1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49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5">
      <c r="A17" s="7"/>
      <c r="B17" s="102"/>
      <c r="C17" s="111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49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46" t="s">
        <v>61</v>
      </c>
      <c r="B18" s="8"/>
      <c r="C18" s="111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49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44835</v>
      </c>
      <c r="B19" s="10" t="s">
        <v>62</v>
      </c>
      <c r="C19" s="111" t="s">
        <v>71</v>
      </c>
      <c r="D19" s="10">
        <v>806853</v>
      </c>
      <c r="E19" s="10">
        <f t="shared" si="2"/>
        <v>806853</v>
      </c>
      <c r="F19" s="10"/>
      <c r="G19" s="10">
        <f t="shared" si="3"/>
        <v>0</v>
      </c>
      <c r="H19" s="10">
        <f t="shared" si="4"/>
        <v>806853</v>
      </c>
      <c r="I19" s="10"/>
      <c r="J19" s="49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44835</v>
      </c>
      <c r="B20" s="10" t="s">
        <v>63</v>
      </c>
      <c r="C20" s="111" t="s">
        <v>71</v>
      </c>
      <c r="D20" s="10">
        <v>-58692</v>
      </c>
      <c r="E20" s="10">
        <f t="shared" si="2"/>
        <v>-58692</v>
      </c>
      <c r="F20" s="10"/>
      <c r="G20" s="10">
        <f t="shared" si="3"/>
        <v>0</v>
      </c>
      <c r="H20" s="10">
        <f t="shared" si="4"/>
        <v>-58692</v>
      </c>
      <c r="I20" s="10"/>
      <c r="J20" s="49"/>
      <c r="K20" s="11">
        <v>4663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44835</v>
      </c>
      <c r="B21" s="115" t="s">
        <v>64</v>
      </c>
      <c r="C21" s="111" t="s">
        <v>71</v>
      </c>
      <c r="D21" s="10"/>
      <c r="E21" s="10">
        <f t="shared" si="2"/>
        <v>0</v>
      </c>
      <c r="F21" s="10">
        <v>652</v>
      </c>
      <c r="G21" s="10">
        <f t="shared" si="3"/>
        <v>652</v>
      </c>
      <c r="H21" s="10">
        <f t="shared" si="4"/>
        <v>0</v>
      </c>
      <c r="I21" s="10"/>
      <c r="J21" s="49"/>
      <c r="K21" s="11">
        <v>6138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44861</v>
      </c>
      <c r="B22" s="8" t="s">
        <v>68</v>
      </c>
      <c r="C22" s="111" t="s">
        <v>71</v>
      </c>
      <c r="D22" s="9"/>
      <c r="E22" s="10">
        <f t="shared" si="2"/>
        <v>0</v>
      </c>
      <c r="F22" s="10">
        <v>18257.400000000001</v>
      </c>
      <c r="G22" s="10">
        <f t="shared" si="3"/>
        <v>0</v>
      </c>
      <c r="H22" s="10">
        <f t="shared" si="4"/>
        <v>0</v>
      </c>
      <c r="I22" s="10"/>
      <c r="J22" s="49" t="s">
        <v>69</v>
      </c>
      <c r="K22" s="11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44868</v>
      </c>
      <c r="B23" s="8" t="s">
        <v>70</v>
      </c>
      <c r="C23" s="111" t="s">
        <v>71</v>
      </c>
      <c r="D23" s="10"/>
      <c r="E23" s="10">
        <f t="shared" si="2"/>
        <v>0</v>
      </c>
      <c r="F23" s="10">
        <v>20865.599999999999</v>
      </c>
      <c r="G23" s="10">
        <f t="shared" si="3"/>
        <v>0</v>
      </c>
      <c r="H23" s="10">
        <f t="shared" si="4"/>
        <v>0</v>
      </c>
      <c r="I23" s="10"/>
      <c r="J23" s="49" t="s">
        <v>69</v>
      </c>
      <c r="K23" s="11">
        <v>6137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44944</v>
      </c>
      <c r="B24" s="8" t="s">
        <v>72</v>
      </c>
      <c r="C24" s="111" t="s">
        <v>60</v>
      </c>
      <c r="D24" s="10"/>
      <c r="E24" s="10">
        <f t="shared" si="2"/>
        <v>0</v>
      </c>
      <c r="F24" s="10"/>
      <c r="G24" s="10">
        <v>17904</v>
      </c>
      <c r="H24" s="10">
        <f t="shared" si="4"/>
        <v>0</v>
      </c>
      <c r="I24" s="10"/>
      <c r="J24" s="49" t="s">
        <v>73</v>
      </c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44970</v>
      </c>
      <c r="B25" s="8" t="s">
        <v>74</v>
      </c>
      <c r="C25" s="111" t="s">
        <v>60</v>
      </c>
      <c r="D25" s="10"/>
      <c r="E25" s="10">
        <f t="shared" si="2"/>
        <v>0</v>
      </c>
      <c r="F25" s="10"/>
      <c r="G25" s="10">
        <v>564180</v>
      </c>
      <c r="H25" s="10">
        <f t="shared" si="4"/>
        <v>0</v>
      </c>
      <c r="I25" s="10"/>
      <c r="J25" s="49" t="s">
        <v>75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5">
      <c r="A26" s="7">
        <v>45049</v>
      </c>
      <c r="B26" s="116" t="s">
        <v>76</v>
      </c>
      <c r="C26" s="111" t="s">
        <v>71</v>
      </c>
      <c r="D26" s="10"/>
      <c r="E26" s="10">
        <f t="shared" si="2"/>
        <v>0</v>
      </c>
      <c r="F26" s="10">
        <v>564.17999999999995</v>
      </c>
      <c r="G26" s="10">
        <f t="shared" si="3"/>
        <v>564.17999999999995</v>
      </c>
      <c r="H26" s="10">
        <f t="shared" si="4"/>
        <v>0</v>
      </c>
      <c r="I26" s="10"/>
      <c r="J26" s="49"/>
      <c r="K26" s="11">
        <v>6263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45050</v>
      </c>
      <c r="B27" s="100" t="s">
        <v>77</v>
      </c>
      <c r="C27" s="111" t="s">
        <v>71</v>
      </c>
      <c r="D27" s="10"/>
      <c r="E27" s="10">
        <f t="shared" si="2"/>
        <v>0</v>
      </c>
      <c r="F27" s="10">
        <v>89344</v>
      </c>
      <c r="G27" s="10">
        <f t="shared" si="3"/>
        <v>0</v>
      </c>
      <c r="H27" s="10">
        <f t="shared" si="4"/>
        <v>0</v>
      </c>
      <c r="I27" s="10"/>
      <c r="J27" s="49" t="s">
        <v>75</v>
      </c>
      <c r="K27" s="11">
        <v>6400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45050</v>
      </c>
      <c r="B28" s="8" t="s">
        <v>78</v>
      </c>
      <c r="C28" s="111" t="s">
        <v>71</v>
      </c>
      <c r="D28" s="10"/>
      <c r="E28" s="10">
        <f t="shared" si="2"/>
        <v>0</v>
      </c>
      <c r="F28" s="10">
        <v>4702.32</v>
      </c>
      <c r="G28" s="10">
        <f t="shared" si="3"/>
        <v>0</v>
      </c>
      <c r="H28" s="10">
        <f t="shared" si="4"/>
        <v>0</v>
      </c>
      <c r="I28" s="10"/>
      <c r="J28" s="49" t="s">
        <v>75</v>
      </c>
      <c r="K28" s="11">
        <v>6400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45051</v>
      </c>
      <c r="B29" s="8" t="s">
        <v>79</v>
      </c>
      <c r="C29" s="111" t="s">
        <v>71</v>
      </c>
      <c r="D29" s="10"/>
      <c r="E29" s="10">
        <f t="shared" si="2"/>
        <v>0</v>
      </c>
      <c r="F29" s="10">
        <v>107979.07</v>
      </c>
      <c r="G29" s="10">
        <f t="shared" si="3"/>
        <v>0</v>
      </c>
      <c r="H29" s="10">
        <f t="shared" si="4"/>
        <v>0</v>
      </c>
      <c r="I29" s="10"/>
      <c r="J29" s="49" t="s">
        <v>75</v>
      </c>
      <c r="K29" s="11">
        <v>6400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45051</v>
      </c>
      <c r="B30" s="8" t="s">
        <v>80</v>
      </c>
      <c r="C30" s="111" t="s">
        <v>71</v>
      </c>
      <c r="D30" s="10"/>
      <c r="E30" s="10">
        <f t="shared" ref="E30:E37" si="5">+D30</f>
        <v>0</v>
      </c>
      <c r="F30" s="10">
        <v>5683.11</v>
      </c>
      <c r="G30" s="10">
        <f t="shared" ref="G30:G33" si="6">IF(J30&gt;0,0,F30)</f>
        <v>0</v>
      </c>
      <c r="H30" s="10">
        <f t="shared" ref="H30" si="7">+D30</f>
        <v>0</v>
      </c>
      <c r="I30" s="10"/>
      <c r="J30" s="49" t="s">
        <v>75</v>
      </c>
      <c r="K30" s="11">
        <v>6400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45057</v>
      </c>
      <c r="B31" s="8" t="s">
        <v>81</v>
      </c>
      <c r="C31" s="111" t="s">
        <v>71</v>
      </c>
      <c r="D31" s="10"/>
      <c r="E31" s="10">
        <f t="shared" si="5"/>
        <v>0</v>
      </c>
      <c r="F31" s="10">
        <v>3870</v>
      </c>
      <c r="G31" s="10">
        <f t="shared" si="6"/>
        <v>0</v>
      </c>
      <c r="H31" s="10">
        <f t="shared" ref="H31:H33" si="8">+D31</f>
        <v>0</v>
      </c>
      <c r="I31" s="10"/>
      <c r="J31" s="49" t="s">
        <v>73</v>
      </c>
      <c r="K31" s="11">
        <v>6137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45057</v>
      </c>
      <c r="B32" s="8" t="s">
        <v>82</v>
      </c>
      <c r="C32" s="111" t="s">
        <v>71</v>
      </c>
      <c r="D32" s="10"/>
      <c r="E32" s="10">
        <f t="shared" si="5"/>
        <v>0</v>
      </c>
      <c r="F32" s="10">
        <v>67278.38</v>
      </c>
      <c r="G32" s="10">
        <f t="shared" si="6"/>
        <v>0</v>
      </c>
      <c r="H32" s="10">
        <f t="shared" si="8"/>
        <v>0</v>
      </c>
      <c r="I32" s="10"/>
      <c r="J32" s="49" t="s">
        <v>75</v>
      </c>
      <c r="K32" s="11">
        <v>6400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45057</v>
      </c>
      <c r="B33" s="8" t="s">
        <v>83</v>
      </c>
      <c r="C33" s="111" t="s">
        <v>71</v>
      </c>
      <c r="D33" s="10"/>
      <c r="E33" s="10">
        <f t="shared" si="5"/>
        <v>0</v>
      </c>
      <c r="F33" s="10">
        <v>3540.97</v>
      </c>
      <c r="G33" s="10">
        <f t="shared" si="6"/>
        <v>0</v>
      </c>
      <c r="H33" s="10">
        <f t="shared" si="8"/>
        <v>0</v>
      </c>
      <c r="I33" s="10"/>
      <c r="J33" s="49" t="s">
        <v>75</v>
      </c>
      <c r="K33" s="11">
        <v>6400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 t="s">
        <v>84</v>
      </c>
      <c r="B34" s="8" t="s">
        <v>85</v>
      </c>
      <c r="C34" s="111" t="s">
        <v>50</v>
      </c>
      <c r="D34" s="10"/>
      <c r="E34" s="10">
        <f t="shared" si="5"/>
        <v>0</v>
      </c>
      <c r="F34" s="10">
        <v>2608.1999999999998</v>
      </c>
      <c r="G34" s="10">
        <f t="shared" ref="G34:G49" si="9">IF(J34&gt;0,0,F34)</f>
        <v>0</v>
      </c>
      <c r="H34" s="10">
        <f t="shared" ref="H34:H49" si="10">+D34</f>
        <v>0</v>
      </c>
      <c r="I34" s="10"/>
      <c r="J34" s="49" t="s">
        <v>69</v>
      </c>
      <c r="K34" s="11">
        <v>6137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1" t="s">
        <v>50</v>
      </c>
      <c r="D35" s="10"/>
      <c r="E35" s="10">
        <f t="shared" si="5"/>
        <v>0</v>
      </c>
      <c r="F35" s="10"/>
      <c r="G35" s="10">
        <f t="shared" si="9"/>
        <v>0</v>
      </c>
      <c r="H35" s="10">
        <f t="shared" si="10"/>
        <v>0</v>
      </c>
      <c r="I35" s="10"/>
      <c r="J35" s="49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1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49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5">
      <c r="A37" s="46" t="s">
        <v>86</v>
      </c>
      <c r="B37" s="8"/>
      <c r="C37" s="111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49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45236</v>
      </c>
      <c r="B38" s="8" t="s">
        <v>87</v>
      </c>
      <c r="C38" s="111" t="s">
        <v>71</v>
      </c>
      <c r="D38" s="10"/>
      <c r="E38" s="10">
        <f t="shared" ref="E38:E53" si="11">+D38</f>
        <v>0</v>
      </c>
      <c r="F38" s="10">
        <v>5216.3999999999996</v>
      </c>
      <c r="G38" s="10">
        <f t="shared" si="9"/>
        <v>0</v>
      </c>
      <c r="H38" s="10">
        <f t="shared" si="10"/>
        <v>0</v>
      </c>
      <c r="I38" s="10"/>
      <c r="J38" s="49" t="s">
        <v>69</v>
      </c>
      <c r="K38" s="11">
        <v>6137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45258</v>
      </c>
      <c r="B39" s="8" t="s">
        <v>88</v>
      </c>
      <c r="C39" s="111" t="s">
        <v>71</v>
      </c>
      <c r="D39" s="10"/>
      <c r="E39" s="10">
        <f t="shared" si="11"/>
        <v>0</v>
      </c>
      <c r="F39" s="10">
        <v>16257.68</v>
      </c>
      <c r="G39" s="10">
        <f t="shared" si="9"/>
        <v>0</v>
      </c>
      <c r="H39" s="10">
        <f t="shared" si="10"/>
        <v>0</v>
      </c>
      <c r="I39" s="10"/>
      <c r="J39" s="49" t="s">
        <v>75</v>
      </c>
      <c r="K39" s="11">
        <v>6400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45258</v>
      </c>
      <c r="B40" s="8" t="s">
        <v>89</v>
      </c>
      <c r="C40" s="111" t="s">
        <v>71</v>
      </c>
      <c r="D40" s="10"/>
      <c r="E40" s="10">
        <f t="shared" si="11"/>
        <v>0</v>
      </c>
      <c r="F40" s="10">
        <v>855.67</v>
      </c>
      <c r="G40" s="10">
        <f t="shared" si="9"/>
        <v>0</v>
      </c>
      <c r="H40" s="10">
        <f t="shared" si="10"/>
        <v>0</v>
      </c>
      <c r="I40" s="10"/>
      <c r="J40" s="49" t="s">
        <v>75</v>
      </c>
      <c r="K40" s="11">
        <v>6400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45258</v>
      </c>
      <c r="B41" s="8" t="s">
        <v>90</v>
      </c>
      <c r="C41" s="111" t="s">
        <v>71</v>
      </c>
      <c r="D41" s="10"/>
      <c r="E41" s="10">
        <f t="shared" si="11"/>
        <v>0</v>
      </c>
      <c r="F41" s="10">
        <v>87990.14</v>
      </c>
      <c r="G41" s="10">
        <f t="shared" si="9"/>
        <v>0</v>
      </c>
      <c r="H41" s="10">
        <f t="shared" si="10"/>
        <v>0</v>
      </c>
      <c r="I41" s="10"/>
      <c r="J41" s="49" t="s">
        <v>75</v>
      </c>
      <c r="K41" s="11">
        <v>6400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45258</v>
      </c>
      <c r="B42" s="8" t="s">
        <v>91</v>
      </c>
      <c r="C42" s="111" t="s">
        <v>71</v>
      </c>
      <c r="D42" s="10"/>
      <c r="E42" s="10">
        <f t="shared" si="11"/>
        <v>0</v>
      </c>
      <c r="F42" s="10">
        <v>4631.0600000000004</v>
      </c>
      <c r="G42" s="10">
        <f t="shared" si="9"/>
        <v>0</v>
      </c>
      <c r="H42" s="10">
        <f t="shared" si="10"/>
        <v>0</v>
      </c>
      <c r="I42" s="10"/>
      <c r="J42" s="49" t="s">
        <v>75</v>
      </c>
      <c r="K42" s="11">
        <v>6400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45258</v>
      </c>
      <c r="B43" s="8" t="s">
        <v>92</v>
      </c>
      <c r="C43" s="111" t="s">
        <v>71</v>
      </c>
      <c r="D43" s="10"/>
      <c r="E43" s="10">
        <f t="shared" si="11"/>
        <v>0</v>
      </c>
      <c r="F43" s="10">
        <v>39910.019999999997</v>
      </c>
      <c r="G43" s="10">
        <f t="shared" si="9"/>
        <v>0</v>
      </c>
      <c r="H43" s="10">
        <f t="shared" si="10"/>
        <v>0</v>
      </c>
      <c r="I43" s="10"/>
      <c r="J43" s="49" t="s">
        <v>75</v>
      </c>
      <c r="K43" s="11">
        <v>6400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45258</v>
      </c>
      <c r="B44" s="8" t="s">
        <v>93</v>
      </c>
      <c r="C44" s="111" t="s">
        <v>71</v>
      </c>
      <c r="D44" s="10"/>
      <c r="E44" s="10">
        <f t="shared" si="11"/>
        <v>0</v>
      </c>
      <c r="F44" s="10">
        <v>2100.5300000000002</v>
      </c>
      <c r="G44" s="10">
        <f t="shared" si="9"/>
        <v>0</v>
      </c>
      <c r="H44" s="10">
        <f t="shared" si="10"/>
        <v>0</v>
      </c>
      <c r="I44" s="10"/>
      <c r="J44" s="49" t="s">
        <v>75</v>
      </c>
      <c r="K44" s="11">
        <v>6400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45258</v>
      </c>
      <c r="B45" s="8" t="s">
        <v>94</v>
      </c>
      <c r="C45" s="111" t="s">
        <v>71</v>
      </c>
      <c r="D45" s="10"/>
      <c r="E45" s="10">
        <f t="shared" si="11"/>
        <v>0</v>
      </c>
      <c r="F45" s="10">
        <v>61518.2</v>
      </c>
      <c r="G45" s="10">
        <f t="shared" si="9"/>
        <v>0</v>
      </c>
      <c r="H45" s="10">
        <f t="shared" si="10"/>
        <v>0</v>
      </c>
      <c r="I45" s="10"/>
      <c r="J45" s="49" t="s">
        <v>75</v>
      </c>
      <c r="K45" s="11">
        <v>6400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45258</v>
      </c>
      <c r="B46" s="8" t="s">
        <v>95</v>
      </c>
      <c r="C46" s="111" t="s">
        <v>71</v>
      </c>
      <c r="D46" s="10"/>
      <c r="E46" s="10">
        <f t="shared" si="11"/>
        <v>0</v>
      </c>
      <c r="F46" s="10">
        <v>3237.8</v>
      </c>
      <c r="G46" s="10">
        <f t="shared" si="9"/>
        <v>0</v>
      </c>
      <c r="H46" s="10">
        <f t="shared" si="10"/>
        <v>0</v>
      </c>
      <c r="I46" s="10"/>
      <c r="J46" s="49" t="s">
        <v>75</v>
      </c>
      <c r="K46" s="11">
        <v>6400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45303</v>
      </c>
      <c r="B47" s="8" t="s">
        <v>96</v>
      </c>
      <c r="C47" s="111" t="s">
        <v>71</v>
      </c>
      <c r="D47" s="10"/>
      <c r="E47" s="10">
        <f t="shared" si="11"/>
        <v>0</v>
      </c>
      <c r="F47" s="10">
        <v>1575</v>
      </c>
      <c r="G47" s="10">
        <f t="shared" si="9"/>
        <v>0</v>
      </c>
      <c r="H47" s="10">
        <f t="shared" si="10"/>
        <v>0</v>
      </c>
      <c r="I47" s="10"/>
      <c r="J47" s="49" t="s">
        <v>73</v>
      </c>
      <c r="K47" s="11">
        <v>6137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45413</v>
      </c>
      <c r="B48" s="8" t="s">
        <v>97</v>
      </c>
      <c r="C48" s="111" t="s">
        <v>71</v>
      </c>
      <c r="D48" s="10"/>
      <c r="E48" s="10">
        <f t="shared" si="11"/>
        <v>0</v>
      </c>
      <c r="F48" s="10">
        <v>37866.050000000003</v>
      </c>
      <c r="G48" s="10">
        <f t="shared" si="9"/>
        <v>0</v>
      </c>
      <c r="H48" s="10">
        <f t="shared" si="10"/>
        <v>0</v>
      </c>
      <c r="I48" s="10"/>
      <c r="J48" s="49" t="s">
        <v>75</v>
      </c>
      <c r="K48" s="11">
        <v>6400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45413</v>
      </c>
      <c r="B49" s="8" t="s">
        <v>98</v>
      </c>
      <c r="C49" s="111" t="s">
        <v>71</v>
      </c>
      <c r="D49" s="10"/>
      <c r="E49" s="10">
        <f t="shared" si="11"/>
        <v>0</v>
      </c>
      <c r="F49" s="10">
        <v>1992.95</v>
      </c>
      <c r="G49" s="10">
        <f t="shared" si="9"/>
        <v>0</v>
      </c>
      <c r="H49" s="10">
        <f t="shared" si="10"/>
        <v>0</v>
      </c>
      <c r="I49" s="10"/>
      <c r="J49" s="49" t="s">
        <v>75</v>
      </c>
      <c r="K49" s="11">
        <v>6400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45414</v>
      </c>
      <c r="B50" s="8" t="s">
        <v>99</v>
      </c>
      <c r="C50" s="111" t="s">
        <v>71</v>
      </c>
      <c r="D50" s="10"/>
      <c r="E50" s="10">
        <f t="shared" si="11"/>
        <v>0</v>
      </c>
      <c r="F50" s="10">
        <v>19144.11</v>
      </c>
      <c r="G50" s="10">
        <f t="shared" ref="G50:G64" si="12">IF(J50&gt;0,0,F50)</f>
        <v>0</v>
      </c>
      <c r="H50" s="10">
        <f t="shared" ref="H50:H64" si="13">+D50</f>
        <v>0</v>
      </c>
      <c r="I50" s="10"/>
      <c r="J50" s="49" t="s">
        <v>75</v>
      </c>
      <c r="K50" s="11">
        <v>6400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45414</v>
      </c>
      <c r="B51" s="8" t="s">
        <v>100</v>
      </c>
      <c r="C51" s="111" t="s">
        <v>71</v>
      </c>
      <c r="D51" s="10"/>
      <c r="E51" s="10">
        <f t="shared" si="11"/>
        <v>0</v>
      </c>
      <c r="F51" s="10">
        <v>1007.59</v>
      </c>
      <c r="G51" s="10">
        <f t="shared" si="12"/>
        <v>0</v>
      </c>
      <c r="H51" s="10">
        <f t="shared" si="13"/>
        <v>0</v>
      </c>
      <c r="I51" s="10"/>
      <c r="J51" s="49" t="s">
        <v>75</v>
      </c>
      <c r="K51" s="11">
        <v>6400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45421</v>
      </c>
      <c r="B52" s="8" t="s">
        <v>101</v>
      </c>
      <c r="C52" s="111" t="s">
        <v>71</v>
      </c>
      <c r="D52" s="10"/>
      <c r="E52" s="10">
        <f t="shared" si="11"/>
        <v>0</v>
      </c>
      <c r="F52" s="10">
        <v>1841.88</v>
      </c>
      <c r="G52" s="10">
        <f t="shared" si="12"/>
        <v>0</v>
      </c>
      <c r="H52" s="10">
        <f t="shared" si="13"/>
        <v>0</v>
      </c>
      <c r="I52" s="10"/>
      <c r="J52" s="49" t="s">
        <v>73</v>
      </c>
      <c r="K52" s="11">
        <v>6137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45450</v>
      </c>
      <c r="B53" s="8" t="s">
        <v>102</v>
      </c>
      <c r="C53" s="111" t="s">
        <v>50</v>
      </c>
      <c r="D53" s="10"/>
      <c r="E53" s="10">
        <f t="shared" si="11"/>
        <v>0</v>
      </c>
      <c r="F53" s="10">
        <v>1669.11</v>
      </c>
      <c r="G53" s="10">
        <f t="shared" si="12"/>
        <v>0</v>
      </c>
      <c r="H53" s="10">
        <f t="shared" si="13"/>
        <v>0</v>
      </c>
      <c r="I53" s="10"/>
      <c r="J53" s="49" t="s">
        <v>73</v>
      </c>
      <c r="K53" s="11">
        <v>6137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45456</v>
      </c>
      <c r="B54" s="8" t="s">
        <v>103</v>
      </c>
      <c r="C54" s="111" t="s">
        <v>50</v>
      </c>
      <c r="D54" s="10"/>
      <c r="E54" s="10">
        <f t="shared" ref="E54:E68" si="14">+D54</f>
        <v>0</v>
      </c>
      <c r="F54" s="10">
        <v>1080</v>
      </c>
      <c r="G54" s="10">
        <f t="shared" si="12"/>
        <v>0</v>
      </c>
      <c r="H54" s="10">
        <f t="shared" si="13"/>
        <v>0</v>
      </c>
      <c r="I54" s="10"/>
      <c r="J54" s="49" t="s">
        <v>73</v>
      </c>
      <c r="K54" s="11">
        <v>6137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1" t="s">
        <v>50</v>
      </c>
      <c r="D55" s="10"/>
      <c r="E55" s="10">
        <f t="shared" si="14"/>
        <v>0</v>
      </c>
      <c r="F55" s="10"/>
      <c r="G55" s="10">
        <f t="shared" si="12"/>
        <v>0</v>
      </c>
      <c r="H55" s="10">
        <f t="shared" si="13"/>
        <v>0</v>
      </c>
      <c r="I55" s="10"/>
      <c r="J55" s="49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1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49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5">
      <c r="A57" s="46" t="s">
        <v>104</v>
      </c>
      <c r="B57" s="8"/>
      <c r="C57" s="111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49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45488</v>
      </c>
      <c r="B58" s="8" t="s">
        <v>105</v>
      </c>
      <c r="C58" s="111" t="s">
        <v>106</v>
      </c>
      <c r="D58" s="10"/>
      <c r="E58" s="10">
        <f t="shared" si="14"/>
        <v>0</v>
      </c>
      <c r="F58" s="10"/>
      <c r="G58" s="10">
        <v>15533.22</v>
      </c>
      <c r="H58" s="10">
        <f t="shared" si="13"/>
        <v>0</v>
      </c>
      <c r="I58" s="10"/>
      <c r="J58" s="49" t="s">
        <v>75</v>
      </c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45580</v>
      </c>
      <c r="B59" s="8" t="s">
        <v>107</v>
      </c>
      <c r="C59" s="111" t="s">
        <v>71</v>
      </c>
      <c r="D59" s="10"/>
      <c r="E59" s="10">
        <f t="shared" si="14"/>
        <v>0</v>
      </c>
      <c r="F59" s="10">
        <v>8683.33</v>
      </c>
      <c r="G59" s="10">
        <f t="shared" si="12"/>
        <v>0</v>
      </c>
      <c r="H59" s="10">
        <f t="shared" si="13"/>
        <v>0</v>
      </c>
      <c r="I59" s="10"/>
      <c r="J59" s="49" t="s">
        <v>75</v>
      </c>
      <c r="K59" s="11">
        <v>6400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45580</v>
      </c>
      <c r="B60" s="8" t="s">
        <v>108</v>
      </c>
      <c r="C60" s="111" t="s">
        <v>71</v>
      </c>
      <c r="D60" s="10"/>
      <c r="E60" s="10">
        <f t="shared" si="14"/>
        <v>0</v>
      </c>
      <c r="F60" s="10">
        <v>457.02</v>
      </c>
      <c r="G60" s="10">
        <f t="shared" si="12"/>
        <v>0</v>
      </c>
      <c r="H60" s="10">
        <f t="shared" si="13"/>
        <v>0</v>
      </c>
      <c r="I60" s="10"/>
      <c r="J60" s="49" t="s">
        <v>75</v>
      </c>
      <c r="K60" s="11">
        <v>6400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45614</v>
      </c>
      <c r="B61" s="8" t="s">
        <v>109</v>
      </c>
      <c r="C61" s="111" t="s">
        <v>71</v>
      </c>
      <c r="D61" s="10">
        <v>44762.22</v>
      </c>
      <c r="E61" s="10">
        <f t="shared" si="14"/>
        <v>44762.22</v>
      </c>
      <c r="F61" s="10"/>
      <c r="G61" s="10">
        <f t="shared" si="12"/>
        <v>0</v>
      </c>
      <c r="H61" s="10">
        <f t="shared" si="13"/>
        <v>44762.22</v>
      </c>
      <c r="I61" s="10"/>
      <c r="J61" s="49"/>
      <c r="K61" s="11">
        <v>4664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45664</v>
      </c>
      <c r="B62" s="8" t="s">
        <v>110</v>
      </c>
      <c r="C62" s="111" t="s">
        <v>116</v>
      </c>
      <c r="D62" s="10"/>
      <c r="E62" s="10">
        <f t="shared" si="14"/>
        <v>0</v>
      </c>
      <c r="F62" s="10">
        <v>6412.5</v>
      </c>
      <c r="G62" s="10">
        <f t="shared" si="12"/>
        <v>0</v>
      </c>
      <c r="H62" s="10">
        <f t="shared" si="13"/>
        <v>0</v>
      </c>
      <c r="I62" s="10"/>
      <c r="J62" s="49" t="s">
        <v>111</v>
      </c>
      <c r="K62" s="11">
        <v>6400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45664</v>
      </c>
      <c r="B63" s="8" t="s">
        <v>112</v>
      </c>
      <c r="C63" s="111" t="s">
        <v>116</v>
      </c>
      <c r="D63" s="10"/>
      <c r="E63" s="10">
        <f t="shared" si="14"/>
        <v>0</v>
      </c>
      <c r="F63" s="10">
        <v>337.5</v>
      </c>
      <c r="G63" s="10">
        <f t="shared" si="12"/>
        <v>0</v>
      </c>
      <c r="H63" s="10">
        <f t="shared" si="13"/>
        <v>0</v>
      </c>
      <c r="I63" s="10"/>
      <c r="J63" s="49" t="s">
        <v>111</v>
      </c>
      <c r="K63" s="11">
        <v>6400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45665</v>
      </c>
      <c r="B64" s="8" t="s">
        <v>114</v>
      </c>
      <c r="C64" s="111" t="s">
        <v>116</v>
      </c>
      <c r="D64" s="10"/>
      <c r="E64" s="10">
        <f t="shared" si="14"/>
        <v>0</v>
      </c>
      <c r="F64" s="10">
        <v>1783.02</v>
      </c>
      <c r="G64" s="10">
        <f t="shared" si="12"/>
        <v>0</v>
      </c>
      <c r="H64" s="10">
        <f t="shared" si="13"/>
        <v>0</v>
      </c>
      <c r="I64" s="10"/>
      <c r="J64" s="49" t="s">
        <v>73</v>
      </c>
      <c r="K64" s="11">
        <v>6137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45713</v>
      </c>
      <c r="B65" s="8" t="s">
        <v>115</v>
      </c>
      <c r="C65" s="111" t="s">
        <v>120</v>
      </c>
      <c r="D65" s="10"/>
      <c r="E65" s="10">
        <f t="shared" si="14"/>
        <v>0</v>
      </c>
      <c r="F65" s="10">
        <v>1676.99</v>
      </c>
      <c r="G65" s="10">
        <f t="shared" ref="G65:G80" si="15">IF(J65&gt;0,0,F65)</f>
        <v>0</v>
      </c>
      <c r="H65" s="10">
        <f t="shared" ref="H65:H80" si="16">+D65</f>
        <v>0</v>
      </c>
      <c r="I65" s="10"/>
      <c r="J65" s="49" t="s">
        <v>73</v>
      </c>
      <c r="K65" s="11">
        <v>6137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45712</v>
      </c>
      <c r="B66" s="8" t="s">
        <v>117</v>
      </c>
      <c r="C66" s="111" t="s">
        <v>120</v>
      </c>
      <c r="D66" s="10"/>
      <c r="E66" s="10">
        <f t="shared" si="14"/>
        <v>0</v>
      </c>
      <c r="F66" s="10">
        <v>290.23</v>
      </c>
      <c r="G66" s="10">
        <f t="shared" si="15"/>
        <v>290.23</v>
      </c>
      <c r="H66" s="10">
        <f t="shared" si="16"/>
        <v>0</v>
      </c>
      <c r="I66" s="10"/>
      <c r="J66" s="49"/>
      <c r="K66" s="11">
        <v>6263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45713</v>
      </c>
      <c r="B67" s="8" t="s">
        <v>118</v>
      </c>
      <c r="C67" s="111" t="s">
        <v>120</v>
      </c>
      <c r="D67" s="10"/>
      <c r="E67" s="10">
        <f t="shared" si="14"/>
        <v>0</v>
      </c>
      <c r="F67" s="10">
        <v>6412.5</v>
      </c>
      <c r="G67" s="10">
        <f t="shared" si="15"/>
        <v>0</v>
      </c>
      <c r="H67" s="10">
        <f t="shared" si="16"/>
        <v>0</v>
      </c>
      <c r="I67" s="10"/>
      <c r="J67" s="49" t="s">
        <v>111</v>
      </c>
      <c r="K67" s="11">
        <v>6400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45713</v>
      </c>
      <c r="B68" s="8" t="s">
        <v>119</v>
      </c>
      <c r="C68" s="111" t="s">
        <v>120</v>
      </c>
      <c r="D68" s="10"/>
      <c r="E68" s="10">
        <f t="shared" si="14"/>
        <v>0</v>
      </c>
      <c r="F68" s="10">
        <v>337.5</v>
      </c>
      <c r="G68" s="10">
        <f t="shared" si="15"/>
        <v>0</v>
      </c>
      <c r="H68" s="10">
        <f t="shared" si="16"/>
        <v>0</v>
      </c>
      <c r="I68" s="10"/>
      <c r="J68" s="49" t="s">
        <v>111</v>
      </c>
      <c r="K68" s="11">
        <v>6400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45727</v>
      </c>
      <c r="B69" s="8" t="s">
        <v>121</v>
      </c>
      <c r="C69" s="111" t="s">
        <v>120</v>
      </c>
      <c r="D69" s="10"/>
      <c r="E69" s="10">
        <f t="shared" ref="E69:E84" si="17">+D69</f>
        <v>0</v>
      </c>
      <c r="F69" s="10">
        <v>1779.06</v>
      </c>
      <c r="G69" s="10">
        <f t="shared" si="15"/>
        <v>0</v>
      </c>
      <c r="H69" s="10">
        <f t="shared" si="16"/>
        <v>0</v>
      </c>
      <c r="I69" s="10"/>
      <c r="J69" s="49" t="s">
        <v>122</v>
      </c>
      <c r="K69" s="11" t="s">
        <v>123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45776</v>
      </c>
      <c r="B70" s="8" t="s">
        <v>124</v>
      </c>
      <c r="C70" s="111" t="s">
        <v>120</v>
      </c>
      <c r="D70" s="10"/>
      <c r="E70" s="10">
        <f t="shared" si="17"/>
        <v>0</v>
      </c>
      <c r="F70" s="10">
        <v>239.18</v>
      </c>
      <c r="G70" s="10">
        <f t="shared" si="15"/>
        <v>239.18</v>
      </c>
      <c r="H70" s="10">
        <f t="shared" si="16"/>
        <v>0</v>
      </c>
      <c r="I70" s="10"/>
      <c r="J70" s="49"/>
      <c r="K70" s="11">
        <v>6139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45779</v>
      </c>
      <c r="B71" s="8" t="s">
        <v>125</v>
      </c>
      <c r="C71" s="111" t="s">
        <v>120</v>
      </c>
      <c r="D71" s="10"/>
      <c r="E71" s="10">
        <f t="shared" si="17"/>
        <v>0</v>
      </c>
      <c r="F71" s="10">
        <v>14756.56</v>
      </c>
      <c r="G71" s="10">
        <f t="shared" si="15"/>
        <v>0</v>
      </c>
      <c r="H71" s="10">
        <f t="shared" si="16"/>
        <v>0</v>
      </c>
      <c r="I71" s="10"/>
      <c r="J71" s="49" t="s">
        <v>75</v>
      </c>
      <c r="K71" s="11" t="s">
        <v>127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45779</v>
      </c>
      <c r="B72" s="8" t="s">
        <v>126</v>
      </c>
      <c r="C72" s="111" t="s">
        <v>120</v>
      </c>
      <c r="D72" s="10"/>
      <c r="E72" s="10">
        <f t="shared" si="17"/>
        <v>0</v>
      </c>
      <c r="F72" s="10">
        <v>776.66</v>
      </c>
      <c r="G72" s="10">
        <f t="shared" si="15"/>
        <v>0</v>
      </c>
      <c r="H72" s="10">
        <f t="shared" si="16"/>
        <v>0</v>
      </c>
      <c r="I72" s="10"/>
      <c r="J72" s="49" t="s">
        <v>75</v>
      </c>
      <c r="K72" s="11" t="s">
        <v>127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45791</v>
      </c>
      <c r="B73" s="8" t="s">
        <v>128</v>
      </c>
      <c r="C73" s="111" t="s">
        <v>120</v>
      </c>
      <c r="D73" s="10"/>
      <c r="E73" s="10">
        <f t="shared" si="17"/>
        <v>0</v>
      </c>
      <c r="F73" s="10">
        <v>2129</v>
      </c>
      <c r="G73" s="10">
        <f t="shared" si="15"/>
        <v>0</v>
      </c>
      <c r="H73" s="10">
        <f t="shared" si="16"/>
        <v>0</v>
      </c>
      <c r="I73" s="10"/>
      <c r="J73" s="49" t="s">
        <v>73</v>
      </c>
      <c r="K73" s="11" t="s">
        <v>123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45818</v>
      </c>
      <c r="B74" s="8" t="s">
        <v>129</v>
      </c>
      <c r="C74" s="111" t="s">
        <v>120</v>
      </c>
      <c r="D74" s="10"/>
      <c r="E74" s="10">
        <f t="shared" si="17"/>
        <v>0</v>
      </c>
      <c r="F74" s="10">
        <v>43</v>
      </c>
      <c r="G74" s="10">
        <f t="shared" si="15"/>
        <v>43</v>
      </c>
      <c r="H74" s="10">
        <f t="shared" si="16"/>
        <v>0</v>
      </c>
      <c r="I74" s="10"/>
      <c r="J74" s="49"/>
      <c r="K74" s="11" t="s">
        <v>130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45583</v>
      </c>
      <c r="B75" s="8" t="s">
        <v>113</v>
      </c>
      <c r="C75" s="111" t="s">
        <v>106</v>
      </c>
      <c r="D75" s="10"/>
      <c r="E75" s="10">
        <f t="shared" si="17"/>
        <v>0</v>
      </c>
      <c r="F75" s="10"/>
      <c r="G75" s="10">
        <v>134991</v>
      </c>
      <c r="H75" s="10">
        <f t="shared" si="16"/>
        <v>0</v>
      </c>
      <c r="I75" s="10"/>
      <c r="J75" s="49" t="s">
        <v>111</v>
      </c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45932</v>
      </c>
      <c r="B76" s="8" t="s">
        <v>131</v>
      </c>
      <c r="C76" s="111" t="s">
        <v>120</v>
      </c>
      <c r="D76" s="10"/>
      <c r="E76" s="10">
        <f t="shared" si="17"/>
        <v>0</v>
      </c>
      <c r="F76" s="10">
        <v>19235.599999999999</v>
      </c>
      <c r="G76" s="10">
        <f t="shared" si="15"/>
        <v>0</v>
      </c>
      <c r="H76" s="10">
        <f t="shared" si="16"/>
        <v>0</v>
      </c>
      <c r="I76" s="10"/>
      <c r="J76" s="49" t="s">
        <v>111</v>
      </c>
      <c r="K76" s="11" t="s">
        <v>127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45932</v>
      </c>
      <c r="B77" s="8" t="s">
        <v>132</v>
      </c>
      <c r="C77" s="111" t="s">
        <v>120</v>
      </c>
      <c r="D77" s="10"/>
      <c r="E77" s="10">
        <f t="shared" si="17"/>
        <v>0</v>
      </c>
      <c r="F77" s="10">
        <v>1012.4</v>
      </c>
      <c r="G77" s="10">
        <f t="shared" si="15"/>
        <v>0</v>
      </c>
      <c r="H77" s="10">
        <f t="shared" si="16"/>
        <v>0</v>
      </c>
      <c r="I77" s="10"/>
      <c r="J77" s="49" t="s">
        <v>111</v>
      </c>
      <c r="K77" s="11" t="s">
        <v>127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45948</v>
      </c>
      <c r="B78" s="8" t="s">
        <v>133</v>
      </c>
      <c r="C78" s="111" t="s">
        <v>120</v>
      </c>
      <c r="D78" s="10">
        <v>1614.64</v>
      </c>
      <c r="E78" s="10">
        <f t="shared" si="17"/>
        <v>1614.64</v>
      </c>
      <c r="F78" s="10"/>
      <c r="G78" s="10">
        <f t="shared" si="15"/>
        <v>0</v>
      </c>
      <c r="H78" s="10">
        <f t="shared" si="16"/>
        <v>1614.64</v>
      </c>
      <c r="I78" s="10"/>
      <c r="J78" s="49" t="s">
        <v>134</v>
      </c>
      <c r="K78" s="11" t="s">
        <v>135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5">
      <c r="A79" s="7">
        <v>45979</v>
      </c>
      <c r="B79" s="116" t="s">
        <v>136</v>
      </c>
      <c r="C79" s="111" t="s">
        <v>106</v>
      </c>
      <c r="D79" s="10"/>
      <c r="E79" s="10">
        <f t="shared" si="17"/>
        <v>0</v>
      </c>
      <c r="F79" s="10"/>
      <c r="G79" s="10">
        <v>1614.64</v>
      </c>
      <c r="H79" s="10">
        <f t="shared" si="16"/>
        <v>0</v>
      </c>
      <c r="I79" s="10"/>
      <c r="J79" s="49" t="s">
        <v>111</v>
      </c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46011</v>
      </c>
      <c r="B80" s="8" t="s">
        <v>137</v>
      </c>
      <c r="C80" s="111" t="s">
        <v>120</v>
      </c>
      <c r="D80" s="10">
        <v>6118.04</v>
      </c>
      <c r="E80" s="10">
        <f t="shared" si="17"/>
        <v>6118.04</v>
      </c>
      <c r="F80" s="10"/>
      <c r="G80" s="10">
        <f t="shared" si="15"/>
        <v>0</v>
      </c>
      <c r="H80" s="10">
        <f t="shared" si="16"/>
        <v>6118.04</v>
      </c>
      <c r="I80" s="10"/>
      <c r="J80" s="49" t="s">
        <v>138</v>
      </c>
      <c r="K80" s="11" t="s">
        <v>135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5">
      <c r="A81" s="7">
        <v>46008</v>
      </c>
      <c r="B81" s="116" t="s">
        <v>139</v>
      </c>
      <c r="C81" s="111" t="s">
        <v>106</v>
      </c>
      <c r="D81" s="10"/>
      <c r="E81" s="10">
        <f t="shared" si="17"/>
        <v>0</v>
      </c>
      <c r="F81" s="10"/>
      <c r="G81" s="10">
        <v>6118.04</v>
      </c>
      <c r="H81" s="10">
        <f t="shared" ref="H81:H96" si="18">+D81</f>
        <v>0</v>
      </c>
      <c r="I81" s="10"/>
      <c r="J81" s="49" t="s">
        <v>111</v>
      </c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46056</v>
      </c>
      <c r="B82" s="8" t="s">
        <v>140</v>
      </c>
      <c r="C82" s="111" t="s">
        <v>120</v>
      </c>
      <c r="D82" s="10"/>
      <c r="E82" s="10">
        <f t="shared" si="17"/>
        <v>0</v>
      </c>
      <c r="F82" s="10">
        <v>5062.1499999999996</v>
      </c>
      <c r="G82" s="10">
        <f t="shared" ref="G82:G96" si="19">IF(J82&gt;0,0,F82)</f>
        <v>0</v>
      </c>
      <c r="H82" s="10">
        <f t="shared" si="18"/>
        <v>0</v>
      </c>
      <c r="I82" s="10"/>
      <c r="J82" s="49" t="s">
        <v>111</v>
      </c>
      <c r="K82" s="11" t="s">
        <v>127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46056</v>
      </c>
      <c r="B83" s="8" t="s">
        <v>141</v>
      </c>
      <c r="C83" s="111" t="s">
        <v>120</v>
      </c>
      <c r="D83" s="10"/>
      <c r="E83" s="10">
        <f t="shared" si="17"/>
        <v>0</v>
      </c>
      <c r="F83" s="10">
        <v>96180.85</v>
      </c>
      <c r="G83" s="10">
        <f t="shared" si="19"/>
        <v>0</v>
      </c>
      <c r="H83" s="10">
        <f t="shared" si="18"/>
        <v>0</v>
      </c>
      <c r="I83" s="10"/>
      <c r="J83" s="49" t="s">
        <v>111</v>
      </c>
      <c r="K83" s="11" t="s">
        <v>127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46051</v>
      </c>
      <c r="B84" s="8" t="s">
        <v>142</v>
      </c>
      <c r="C84" s="111" t="s">
        <v>120</v>
      </c>
      <c r="D84" s="10"/>
      <c r="E84" s="10">
        <f t="shared" si="17"/>
        <v>0</v>
      </c>
      <c r="F84" s="10">
        <v>123.59</v>
      </c>
      <c r="G84" s="10">
        <f t="shared" si="19"/>
        <v>123.59</v>
      </c>
      <c r="H84" s="10">
        <f t="shared" si="18"/>
        <v>0</v>
      </c>
      <c r="I84" s="10"/>
      <c r="J84" s="49"/>
      <c r="K84" s="11" t="s">
        <v>143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46137</v>
      </c>
      <c r="B85" s="8" t="s">
        <v>144</v>
      </c>
      <c r="C85" s="111" t="s">
        <v>120</v>
      </c>
      <c r="D85" s="10"/>
      <c r="E85" s="10">
        <f t="shared" ref="E85:E100" si="20">+D85</f>
        <v>0</v>
      </c>
      <c r="F85" s="10">
        <v>615.29999999999995</v>
      </c>
      <c r="G85" s="10">
        <f t="shared" si="19"/>
        <v>0</v>
      </c>
      <c r="H85" s="10">
        <f t="shared" si="18"/>
        <v>0</v>
      </c>
      <c r="I85" s="10"/>
      <c r="J85" s="49" t="s">
        <v>145</v>
      </c>
      <c r="K85" s="11" t="s">
        <v>130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5">
      <c r="A86" s="7">
        <v>46135</v>
      </c>
      <c r="B86" s="116" t="s">
        <v>146</v>
      </c>
      <c r="C86" s="111" t="s">
        <v>106</v>
      </c>
      <c r="D86" s="10"/>
      <c r="E86" s="10">
        <f t="shared" si="20"/>
        <v>0</v>
      </c>
      <c r="F86" s="10"/>
      <c r="G86" s="10">
        <v>4000</v>
      </c>
      <c r="H86" s="10">
        <f t="shared" si="18"/>
        <v>0</v>
      </c>
      <c r="I86" s="10"/>
      <c r="J86" s="49" t="s">
        <v>145</v>
      </c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46156</v>
      </c>
      <c r="B87" s="8" t="s">
        <v>147</v>
      </c>
      <c r="C87" s="111" t="s">
        <v>120</v>
      </c>
      <c r="D87" s="10"/>
      <c r="E87" s="10">
        <f t="shared" si="20"/>
        <v>0</v>
      </c>
      <c r="F87" s="10">
        <v>321.3</v>
      </c>
      <c r="G87" s="10">
        <f t="shared" si="19"/>
        <v>0</v>
      </c>
      <c r="H87" s="10">
        <f t="shared" si="18"/>
        <v>0</v>
      </c>
      <c r="I87" s="10"/>
      <c r="J87" s="49" t="s">
        <v>145</v>
      </c>
      <c r="K87" s="11" t="s">
        <v>130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5">
      <c r="A88" s="7">
        <v>46155.44295138889</v>
      </c>
      <c r="B88" s="116" t="s">
        <v>148</v>
      </c>
      <c r="C88" s="111" t="s">
        <v>106</v>
      </c>
      <c r="D88" s="10"/>
      <c r="E88" s="10">
        <f t="shared" si="20"/>
        <v>0</v>
      </c>
      <c r="F88" s="10"/>
      <c r="G88" s="10">
        <v>0</v>
      </c>
      <c r="H88" s="10">
        <f t="shared" si="18"/>
        <v>0</v>
      </c>
      <c r="I88" s="10"/>
      <c r="J88" s="49">
        <v>2575207</v>
      </c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46205</v>
      </c>
      <c r="B89" s="8" t="s">
        <v>149</v>
      </c>
      <c r="C89" s="111" t="s">
        <v>120</v>
      </c>
      <c r="D89" s="10"/>
      <c r="E89" s="10">
        <f t="shared" si="20"/>
        <v>0</v>
      </c>
      <c r="F89" s="10">
        <v>7732.68</v>
      </c>
      <c r="G89" s="10">
        <f t="shared" si="19"/>
        <v>0</v>
      </c>
      <c r="H89" s="10">
        <f t="shared" si="18"/>
        <v>0</v>
      </c>
      <c r="I89" s="10"/>
      <c r="J89" s="49" t="s">
        <v>111</v>
      </c>
      <c r="K89" s="11" t="s">
        <v>127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46199</v>
      </c>
      <c r="B90" s="8" t="s">
        <v>150</v>
      </c>
      <c r="C90" s="111" t="s">
        <v>120</v>
      </c>
      <c r="D90" s="10"/>
      <c r="E90" s="10">
        <f t="shared" si="20"/>
        <v>0</v>
      </c>
      <c r="F90" s="10">
        <v>499.94</v>
      </c>
      <c r="G90" s="10">
        <f t="shared" si="19"/>
        <v>0</v>
      </c>
      <c r="H90" s="10">
        <f t="shared" si="18"/>
        <v>0</v>
      </c>
      <c r="I90" s="10"/>
      <c r="J90" s="49" t="s">
        <v>73</v>
      </c>
      <c r="K90" s="11" t="s">
        <v>123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46203</v>
      </c>
      <c r="B91" s="8" t="s">
        <v>151</v>
      </c>
      <c r="C91" s="111" t="s">
        <v>120</v>
      </c>
      <c r="D91" s="10"/>
      <c r="E91" s="10">
        <f t="shared" si="20"/>
        <v>0</v>
      </c>
      <c r="F91" s="10">
        <v>5216.3999999999996</v>
      </c>
      <c r="G91" s="10">
        <f t="shared" si="19"/>
        <v>0</v>
      </c>
      <c r="H91" s="10">
        <f t="shared" si="18"/>
        <v>0</v>
      </c>
      <c r="I91" s="10"/>
      <c r="J91" s="49" t="s">
        <v>69</v>
      </c>
      <c r="K91" s="11" t="s">
        <v>123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46213</v>
      </c>
      <c r="B92" s="8" t="s">
        <v>153</v>
      </c>
      <c r="C92" s="111" t="s">
        <v>120</v>
      </c>
      <c r="D92" s="10">
        <v>-5302.22</v>
      </c>
      <c r="E92" s="10">
        <f t="shared" si="20"/>
        <v>-5302.22</v>
      </c>
      <c r="F92" s="10"/>
      <c r="G92" s="10">
        <f t="shared" si="19"/>
        <v>0</v>
      </c>
      <c r="H92" s="10">
        <f t="shared" si="18"/>
        <v>-5302.22</v>
      </c>
      <c r="I92" s="10"/>
      <c r="J92" s="49"/>
      <c r="K92" s="11" t="s">
        <v>154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5">
      <c r="A93" s="7">
        <v>46183.65284722222</v>
      </c>
      <c r="B93" s="116" t="s">
        <v>155</v>
      </c>
      <c r="C93" s="111" t="s">
        <v>106</v>
      </c>
      <c r="D93" s="10"/>
      <c r="E93" s="10">
        <f t="shared" si="20"/>
        <v>0</v>
      </c>
      <c r="F93" s="10"/>
      <c r="G93" s="10">
        <v>-3063.4</v>
      </c>
      <c r="H93" s="10">
        <f t="shared" si="18"/>
        <v>0</v>
      </c>
      <c r="I93" s="10"/>
      <c r="J93" s="49">
        <v>2670489</v>
      </c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1" t="s">
        <v>50</v>
      </c>
      <c r="D94" s="10"/>
      <c r="E94" s="10">
        <f t="shared" si="20"/>
        <v>0</v>
      </c>
      <c r="F94" s="10"/>
      <c r="G94" s="10">
        <f t="shared" si="19"/>
        <v>0</v>
      </c>
      <c r="H94" s="10">
        <f t="shared" si="18"/>
        <v>0</v>
      </c>
      <c r="I94" s="10"/>
      <c r="J94" s="49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1" t="s">
        <v>50</v>
      </c>
      <c r="D95" s="10"/>
      <c r="E95" s="10">
        <f t="shared" si="20"/>
        <v>0</v>
      </c>
      <c r="F95" s="10"/>
      <c r="G95" s="10">
        <f t="shared" si="19"/>
        <v>0</v>
      </c>
      <c r="H95" s="10">
        <f t="shared" si="18"/>
        <v>0</v>
      </c>
      <c r="I95" s="10"/>
      <c r="J95" s="49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1" t="s">
        <v>50</v>
      </c>
      <c r="D96" s="10"/>
      <c r="E96" s="10">
        <f t="shared" si="20"/>
        <v>0</v>
      </c>
      <c r="F96" s="10"/>
      <c r="G96" s="10">
        <f t="shared" si="19"/>
        <v>0</v>
      </c>
      <c r="H96" s="10">
        <f t="shared" si="18"/>
        <v>0</v>
      </c>
      <c r="I96" s="10"/>
      <c r="J96" s="49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1" t="s">
        <v>50</v>
      </c>
      <c r="D97" s="10"/>
      <c r="E97" s="10">
        <f t="shared" si="20"/>
        <v>0</v>
      </c>
      <c r="F97" s="10"/>
      <c r="G97" s="10">
        <f t="shared" ref="G97:G112" si="21">IF(J97&gt;0,0,F97)</f>
        <v>0</v>
      </c>
      <c r="H97" s="10">
        <f t="shared" ref="H97:H112" si="22">+D97</f>
        <v>0</v>
      </c>
      <c r="I97" s="10"/>
      <c r="J97" s="49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1" t="s">
        <v>50</v>
      </c>
      <c r="D98" s="10"/>
      <c r="E98" s="10">
        <f t="shared" si="20"/>
        <v>0</v>
      </c>
      <c r="F98" s="10"/>
      <c r="G98" s="10">
        <f t="shared" si="21"/>
        <v>0</v>
      </c>
      <c r="H98" s="10">
        <f t="shared" si="22"/>
        <v>0</v>
      </c>
      <c r="I98" s="10"/>
      <c r="J98" s="49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1" t="s">
        <v>50</v>
      </c>
      <c r="D99" s="10"/>
      <c r="E99" s="10">
        <f t="shared" si="20"/>
        <v>0</v>
      </c>
      <c r="F99" s="10"/>
      <c r="G99" s="10">
        <f t="shared" si="21"/>
        <v>0</v>
      </c>
      <c r="H99" s="10">
        <f t="shared" si="22"/>
        <v>0</v>
      </c>
      <c r="I99" s="10"/>
      <c r="J99" s="49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1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49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1" t="s">
        <v>50</v>
      </c>
      <c r="D101" s="10"/>
      <c r="E101" s="10">
        <f t="shared" ref="E101:E116" si="23">+D101</f>
        <v>0</v>
      </c>
      <c r="F101" s="10"/>
      <c r="G101" s="10">
        <f t="shared" si="21"/>
        <v>0</v>
      </c>
      <c r="H101" s="10">
        <f t="shared" si="22"/>
        <v>0</v>
      </c>
      <c r="I101" s="10"/>
      <c r="J101" s="49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1" t="s">
        <v>50</v>
      </c>
      <c r="D102" s="10"/>
      <c r="E102" s="10">
        <f t="shared" si="23"/>
        <v>0</v>
      </c>
      <c r="F102" s="10"/>
      <c r="G102" s="10">
        <f t="shared" si="21"/>
        <v>0</v>
      </c>
      <c r="H102" s="10">
        <f t="shared" si="22"/>
        <v>0</v>
      </c>
      <c r="I102" s="10"/>
      <c r="J102" s="49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1" t="s">
        <v>50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49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1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49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1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49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1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49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1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49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1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49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1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49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1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49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1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49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1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49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1" t="s">
        <v>50</v>
      </c>
      <c r="D113" s="10"/>
      <c r="E113" s="10">
        <f t="shared" si="23"/>
        <v>0</v>
      </c>
      <c r="F113" s="10"/>
      <c r="G113" s="10">
        <f t="shared" ref="G113:G128" si="24">IF(J113&gt;0,0,F113)</f>
        <v>0</v>
      </c>
      <c r="H113" s="10">
        <f t="shared" ref="H113:H128" si="25">+D113</f>
        <v>0</v>
      </c>
      <c r="I113" s="10"/>
      <c r="J113" s="49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1" t="s">
        <v>50</v>
      </c>
      <c r="D114" s="10"/>
      <c r="E114" s="10">
        <f t="shared" si="23"/>
        <v>0</v>
      </c>
      <c r="F114" s="10"/>
      <c r="G114" s="10">
        <f t="shared" si="24"/>
        <v>0</v>
      </c>
      <c r="H114" s="10">
        <f t="shared" si="25"/>
        <v>0</v>
      </c>
      <c r="I114" s="10"/>
      <c r="J114" s="49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1" t="s">
        <v>50</v>
      </c>
      <c r="D115" s="10"/>
      <c r="E115" s="10">
        <f t="shared" si="23"/>
        <v>0</v>
      </c>
      <c r="F115" s="10"/>
      <c r="G115" s="10">
        <f t="shared" si="24"/>
        <v>0</v>
      </c>
      <c r="H115" s="10">
        <f t="shared" si="25"/>
        <v>0</v>
      </c>
      <c r="I115" s="10"/>
      <c r="J115" s="49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1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49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1" t="s">
        <v>50</v>
      </c>
      <c r="D117" s="10"/>
      <c r="E117" s="10">
        <f t="shared" ref="E117:E132" si="26">+D117</f>
        <v>0</v>
      </c>
      <c r="F117" s="10"/>
      <c r="G117" s="10">
        <f t="shared" si="24"/>
        <v>0</v>
      </c>
      <c r="H117" s="10">
        <f t="shared" si="25"/>
        <v>0</v>
      </c>
      <c r="I117" s="10"/>
      <c r="J117" s="49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1" t="s">
        <v>50</v>
      </c>
      <c r="D118" s="10"/>
      <c r="E118" s="10">
        <f t="shared" si="26"/>
        <v>0</v>
      </c>
      <c r="F118" s="10"/>
      <c r="G118" s="10">
        <f t="shared" si="24"/>
        <v>0</v>
      </c>
      <c r="H118" s="10">
        <f t="shared" si="25"/>
        <v>0</v>
      </c>
      <c r="I118" s="10"/>
      <c r="J118" s="49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1" t="s">
        <v>50</v>
      </c>
      <c r="D119" s="10"/>
      <c r="E119" s="10">
        <f t="shared" si="26"/>
        <v>0</v>
      </c>
      <c r="F119" s="10"/>
      <c r="G119" s="10">
        <f t="shared" si="24"/>
        <v>0</v>
      </c>
      <c r="H119" s="10">
        <f t="shared" si="25"/>
        <v>0</v>
      </c>
      <c r="I119" s="10"/>
      <c r="J119" s="49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1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49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1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49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1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49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1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49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1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49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1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49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1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49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1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49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1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49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1" t="s">
        <v>50</v>
      </c>
      <c r="D129" s="10"/>
      <c r="E129" s="10">
        <f t="shared" si="26"/>
        <v>0</v>
      </c>
      <c r="F129" s="10"/>
      <c r="G129" s="10">
        <f t="shared" ref="G129:G144" si="27">IF(J129&gt;0,0,F129)</f>
        <v>0</v>
      </c>
      <c r="H129" s="10">
        <f t="shared" ref="H129:H144" si="28">+D129</f>
        <v>0</v>
      </c>
      <c r="I129" s="10"/>
      <c r="J129" s="49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1" t="s">
        <v>50</v>
      </c>
      <c r="D130" s="10"/>
      <c r="E130" s="10">
        <f t="shared" si="26"/>
        <v>0</v>
      </c>
      <c r="F130" s="10"/>
      <c r="G130" s="10">
        <f t="shared" si="27"/>
        <v>0</v>
      </c>
      <c r="H130" s="10">
        <f t="shared" si="28"/>
        <v>0</v>
      </c>
      <c r="I130" s="10"/>
      <c r="J130" s="49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1" t="s">
        <v>50</v>
      </c>
      <c r="D131" s="10"/>
      <c r="E131" s="10">
        <f t="shared" si="26"/>
        <v>0</v>
      </c>
      <c r="F131" s="10"/>
      <c r="G131" s="10">
        <f t="shared" si="27"/>
        <v>0</v>
      </c>
      <c r="H131" s="10">
        <f t="shared" si="28"/>
        <v>0</v>
      </c>
      <c r="I131" s="10"/>
      <c r="J131" s="49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1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49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1" t="s">
        <v>50</v>
      </c>
      <c r="D133" s="10"/>
      <c r="E133" s="10">
        <f t="shared" ref="E133:E148" si="29">+D133</f>
        <v>0</v>
      </c>
      <c r="F133" s="10"/>
      <c r="G133" s="10">
        <f t="shared" si="27"/>
        <v>0</v>
      </c>
      <c r="H133" s="10">
        <f t="shared" si="28"/>
        <v>0</v>
      </c>
      <c r="I133" s="10"/>
      <c r="J133" s="49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1" t="s">
        <v>50</v>
      </c>
      <c r="D134" s="10"/>
      <c r="E134" s="10">
        <f t="shared" si="29"/>
        <v>0</v>
      </c>
      <c r="F134" s="10"/>
      <c r="G134" s="10">
        <f t="shared" si="27"/>
        <v>0</v>
      </c>
      <c r="H134" s="10">
        <f t="shared" si="28"/>
        <v>0</v>
      </c>
      <c r="I134" s="10"/>
      <c r="J134" s="49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1" t="s">
        <v>50</v>
      </c>
      <c r="D135" s="10"/>
      <c r="E135" s="10">
        <f t="shared" si="29"/>
        <v>0</v>
      </c>
      <c r="F135" s="10"/>
      <c r="G135" s="10">
        <f t="shared" si="27"/>
        <v>0</v>
      </c>
      <c r="H135" s="10">
        <f t="shared" si="28"/>
        <v>0</v>
      </c>
      <c r="I135" s="10"/>
      <c r="J135" s="49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1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49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1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49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1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49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1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49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1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49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1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49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1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49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1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49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1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49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1" t="s">
        <v>50</v>
      </c>
      <c r="D145" s="10"/>
      <c r="E145" s="10">
        <f t="shared" si="29"/>
        <v>0</v>
      </c>
      <c r="F145" s="10"/>
      <c r="G145" s="10">
        <f t="shared" ref="G145:G160" si="30">IF(J145&gt;0,0,F145)</f>
        <v>0</v>
      </c>
      <c r="H145" s="10">
        <f t="shared" ref="H145:H160" si="31">+D145</f>
        <v>0</v>
      </c>
      <c r="I145" s="10"/>
      <c r="J145" s="49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1" t="s">
        <v>50</v>
      </c>
      <c r="D146" s="10"/>
      <c r="E146" s="10">
        <f t="shared" si="29"/>
        <v>0</v>
      </c>
      <c r="F146" s="10"/>
      <c r="G146" s="10">
        <f t="shared" si="30"/>
        <v>0</v>
      </c>
      <c r="H146" s="10">
        <f t="shared" si="31"/>
        <v>0</v>
      </c>
      <c r="I146" s="10"/>
      <c r="J146" s="49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1" t="s">
        <v>50</v>
      </c>
      <c r="D147" s="10"/>
      <c r="E147" s="10">
        <f t="shared" si="29"/>
        <v>0</v>
      </c>
      <c r="F147" s="10"/>
      <c r="G147" s="10">
        <f t="shared" si="30"/>
        <v>0</v>
      </c>
      <c r="H147" s="10">
        <f t="shared" si="31"/>
        <v>0</v>
      </c>
      <c r="I147" s="10"/>
      <c r="J147" s="49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1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49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1" t="s">
        <v>50</v>
      </c>
      <c r="D149" s="10"/>
      <c r="E149" s="10">
        <f t="shared" ref="E149:E164" si="32">+D149</f>
        <v>0</v>
      </c>
      <c r="F149" s="10"/>
      <c r="G149" s="10">
        <f t="shared" si="30"/>
        <v>0</v>
      </c>
      <c r="H149" s="10">
        <f t="shared" si="31"/>
        <v>0</v>
      </c>
      <c r="I149" s="10"/>
      <c r="J149" s="49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1" t="s">
        <v>50</v>
      </c>
      <c r="D150" s="10"/>
      <c r="E150" s="10">
        <f t="shared" si="32"/>
        <v>0</v>
      </c>
      <c r="F150" s="10"/>
      <c r="G150" s="10">
        <f t="shared" si="30"/>
        <v>0</v>
      </c>
      <c r="H150" s="10">
        <f t="shared" si="31"/>
        <v>0</v>
      </c>
      <c r="I150" s="10"/>
      <c r="J150" s="49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1" t="s">
        <v>50</v>
      </c>
      <c r="D151" s="10"/>
      <c r="E151" s="10">
        <f t="shared" si="32"/>
        <v>0</v>
      </c>
      <c r="F151" s="10"/>
      <c r="G151" s="10">
        <f t="shared" si="30"/>
        <v>0</v>
      </c>
      <c r="H151" s="10">
        <f t="shared" si="31"/>
        <v>0</v>
      </c>
      <c r="I151" s="10"/>
      <c r="J151" s="49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1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49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1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49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1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49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1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49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1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49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1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49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1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49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1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49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1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49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1" t="s">
        <v>50</v>
      </c>
      <c r="D161" s="10"/>
      <c r="E161" s="10">
        <f t="shared" si="32"/>
        <v>0</v>
      </c>
      <c r="F161" s="10"/>
      <c r="G161" s="10">
        <f t="shared" ref="G161:G176" si="33">IF(J161&gt;0,0,F161)</f>
        <v>0</v>
      </c>
      <c r="H161" s="10">
        <f t="shared" ref="H161:H176" si="34">+D161</f>
        <v>0</v>
      </c>
      <c r="I161" s="10"/>
      <c r="J161" s="49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1" t="s">
        <v>50</v>
      </c>
      <c r="D162" s="10"/>
      <c r="E162" s="10">
        <f t="shared" si="32"/>
        <v>0</v>
      </c>
      <c r="F162" s="10"/>
      <c r="G162" s="10">
        <f t="shared" si="33"/>
        <v>0</v>
      </c>
      <c r="H162" s="10">
        <f t="shared" si="34"/>
        <v>0</v>
      </c>
      <c r="I162" s="10"/>
      <c r="J162" s="49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1" t="s">
        <v>50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49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1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49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1" t="s">
        <v>50</v>
      </c>
      <c r="D165" s="10"/>
      <c r="E165" s="10">
        <f t="shared" ref="E165:E180" si="35">+D165</f>
        <v>0</v>
      </c>
      <c r="F165" s="10"/>
      <c r="G165" s="10">
        <f t="shared" si="33"/>
        <v>0</v>
      </c>
      <c r="H165" s="10">
        <f t="shared" si="34"/>
        <v>0</v>
      </c>
      <c r="I165" s="10"/>
      <c r="J165" s="49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1" t="s">
        <v>50</v>
      </c>
      <c r="D166" s="10"/>
      <c r="E166" s="10">
        <f t="shared" si="35"/>
        <v>0</v>
      </c>
      <c r="F166" s="10"/>
      <c r="G166" s="10">
        <f t="shared" si="33"/>
        <v>0</v>
      </c>
      <c r="H166" s="10">
        <f t="shared" si="34"/>
        <v>0</v>
      </c>
      <c r="I166" s="10"/>
      <c r="J166" s="49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1" t="s">
        <v>50</v>
      </c>
      <c r="D167" s="10"/>
      <c r="E167" s="10">
        <f t="shared" si="35"/>
        <v>0</v>
      </c>
      <c r="F167" s="10"/>
      <c r="G167" s="10">
        <f t="shared" si="33"/>
        <v>0</v>
      </c>
      <c r="H167" s="10">
        <f t="shared" si="34"/>
        <v>0</v>
      </c>
      <c r="I167" s="10"/>
      <c r="J167" s="49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1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49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1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49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1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49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1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49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1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49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1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49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1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49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1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49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1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49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1" t="s">
        <v>50</v>
      </c>
      <c r="D177" s="10"/>
      <c r="E177" s="10">
        <f t="shared" si="35"/>
        <v>0</v>
      </c>
      <c r="F177" s="10"/>
      <c r="G177" s="10">
        <f t="shared" ref="G177:G192" si="36">IF(J177&gt;0,0,F177)</f>
        <v>0</v>
      </c>
      <c r="H177" s="10">
        <f t="shared" ref="H177:H192" si="37">+D177</f>
        <v>0</v>
      </c>
      <c r="I177" s="10"/>
      <c r="J177" s="49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1" t="s">
        <v>50</v>
      </c>
      <c r="D178" s="10"/>
      <c r="E178" s="10">
        <f t="shared" si="35"/>
        <v>0</v>
      </c>
      <c r="F178" s="10"/>
      <c r="G178" s="10">
        <f t="shared" si="36"/>
        <v>0</v>
      </c>
      <c r="H178" s="10">
        <f t="shared" si="37"/>
        <v>0</v>
      </c>
      <c r="I178" s="10"/>
      <c r="J178" s="49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1" t="s">
        <v>50</v>
      </c>
      <c r="D179" s="10"/>
      <c r="E179" s="10">
        <f t="shared" si="35"/>
        <v>0</v>
      </c>
      <c r="F179" s="10"/>
      <c r="G179" s="10">
        <f t="shared" si="36"/>
        <v>0</v>
      </c>
      <c r="H179" s="10">
        <f t="shared" si="37"/>
        <v>0</v>
      </c>
      <c r="I179" s="10"/>
      <c r="J179" s="49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1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49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1" t="s">
        <v>50</v>
      </c>
      <c r="D181" s="10"/>
      <c r="E181" s="10">
        <f t="shared" ref="E181:E196" si="38">+D181</f>
        <v>0</v>
      </c>
      <c r="F181" s="10"/>
      <c r="G181" s="10">
        <f t="shared" si="36"/>
        <v>0</v>
      </c>
      <c r="H181" s="10">
        <f t="shared" si="37"/>
        <v>0</v>
      </c>
      <c r="I181" s="10"/>
      <c r="J181" s="49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1" t="s">
        <v>50</v>
      </c>
      <c r="D182" s="10"/>
      <c r="E182" s="10">
        <f t="shared" si="38"/>
        <v>0</v>
      </c>
      <c r="F182" s="10"/>
      <c r="G182" s="10">
        <f t="shared" si="36"/>
        <v>0</v>
      </c>
      <c r="H182" s="10">
        <f t="shared" si="37"/>
        <v>0</v>
      </c>
      <c r="I182" s="10"/>
      <c r="J182" s="49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1" t="s">
        <v>50</v>
      </c>
      <c r="D183" s="10"/>
      <c r="E183" s="10">
        <f t="shared" si="38"/>
        <v>0</v>
      </c>
      <c r="F183" s="10"/>
      <c r="G183" s="10">
        <f t="shared" si="36"/>
        <v>0</v>
      </c>
      <c r="H183" s="10">
        <f t="shared" si="37"/>
        <v>0</v>
      </c>
      <c r="I183" s="10"/>
      <c r="J183" s="49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1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49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1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49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1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49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1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4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1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4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1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4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1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49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1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49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1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49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1" t="s">
        <v>50</v>
      </c>
      <c r="D193" s="10"/>
      <c r="E193" s="10">
        <f t="shared" si="38"/>
        <v>0</v>
      </c>
      <c r="F193" s="10"/>
      <c r="G193" s="10">
        <f t="shared" ref="G193:G208" si="39">IF(J193&gt;0,0,F193)</f>
        <v>0</v>
      </c>
      <c r="H193" s="10">
        <f t="shared" ref="H193:H208" si="40">+D193</f>
        <v>0</v>
      </c>
      <c r="I193" s="10"/>
      <c r="J193" s="49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1" t="s">
        <v>50</v>
      </c>
      <c r="D194" s="10"/>
      <c r="E194" s="10">
        <f t="shared" si="38"/>
        <v>0</v>
      </c>
      <c r="F194" s="10"/>
      <c r="G194" s="10">
        <f t="shared" si="39"/>
        <v>0</v>
      </c>
      <c r="H194" s="10">
        <f t="shared" si="40"/>
        <v>0</v>
      </c>
      <c r="I194" s="10"/>
      <c r="J194" s="49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1" t="s">
        <v>50</v>
      </c>
      <c r="D195" s="10"/>
      <c r="E195" s="10">
        <f t="shared" si="38"/>
        <v>0</v>
      </c>
      <c r="F195" s="10"/>
      <c r="G195" s="10">
        <f t="shared" si="39"/>
        <v>0</v>
      </c>
      <c r="H195" s="10">
        <f t="shared" si="40"/>
        <v>0</v>
      </c>
      <c r="I195" s="10"/>
      <c r="J195" s="49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1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49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1" t="s">
        <v>50</v>
      </c>
      <c r="D197" s="10"/>
      <c r="E197" s="10">
        <f t="shared" ref="E197:E212" si="41">+D197</f>
        <v>0</v>
      </c>
      <c r="F197" s="10"/>
      <c r="G197" s="10">
        <f t="shared" si="39"/>
        <v>0</v>
      </c>
      <c r="H197" s="10">
        <f t="shared" si="40"/>
        <v>0</v>
      </c>
      <c r="I197" s="10"/>
      <c r="J197" s="49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1" t="s">
        <v>50</v>
      </c>
      <c r="D198" s="10"/>
      <c r="E198" s="10">
        <f t="shared" si="41"/>
        <v>0</v>
      </c>
      <c r="F198" s="10"/>
      <c r="G198" s="10">
        <f t="shared" si="39"/>
        <v>0</v>
      </c>
      <c r="H198" s="10">
        <f t="shared" si="40"/>
        <v>0</v>
      </c>
      <c r="I198" s="10"/>
      <c r="J198" s="49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1" t="s">
        <v>50</v>
      </c>
      <c r="D199" s="10"/>
      <c r="E199" s="10">
        <f t="shared" si="41"/>
        <v>0</v>
      </c>
      <c r="F199" s="10"/>
      <c r="G199" s="10">
        <f t="shared" si="39"/>
        <v>0</v>
      </c>
      <c r="H199" s="10">
        <f t="shared" si="40"/>
        <v>0</v>
      </c>
      <c r="I199" s="10"/>
      <c r="J199" s="49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1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4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1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49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1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49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1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49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1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49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1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49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1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49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1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49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1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49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1" t="s">
        <v>50</v>
      </c>
      <c r="D209" s="10"/>
      <c r="E209" s="10">
        <f t="shared" si="41"/>
        <v>0</v>
      </c>
      <c r="F209" s="10"/>
      <c r="G209" s="10">
        <f t="shared" ref="G209:G224" si="42">IF(J209&gt;0,0,F209)</f>
        <v>0</v>
      </c>
      <c r="H209" s="10">
        <f t="shared" ref="H209:H224" si="43">+D209</f>
        <v>0</v>
      </c>
      <c r="I209" s="10"/>
      <c r="J209" s="49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1" t="s">
        <v>50</v>
      </c>
      <c r="D210" s="10"/>
      <c r="E210" s="10">
        <f t="shared" si="41"/>
        <v>0</v>
      </c>
      <c r="F210" s="10"/>
      <c r="G210" s="10">
        <f t="shared" si="42"/>
        <v>0</v>
      </c>
      <c r="H210" s="10">
        <f t="shared" si="43"/>
        <v>0</v>
      </c>
      <c r="I210" s="10"/>
      <c r="J210" s="49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1" t="s">
        <v>50</v>
      </c>
      <c r="D211" s="10"/>
      <c r="E211" s="10">
        <f t="shared" si="41"/>
        <v>0</v>
      </c>
      <c r="F211" s="10"/>
      <c r="G211" s="10">
        <f t="shared" si="42"/>
        <v>0</v>
      </c>
      <c r="H211" s="10">
        <f t="shared" si="43"/>
        <v>0</v>
      </c>
      <c r="I211" s="10"/>
      <c r="J211" s="49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1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49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1" t="s">
        <v>50</v>
      </c>
      <c r="D213" s="10"/>
      <c r="E213" s="10">
        <f t="shared" ref="E213:E228" si="44">+D213</f>
        <v>0</v>
      </c>
      <c r="F213" s="10"/>
      <c r="G213" s="10">
        <f t="shared" si="42"/>
        <v>0</v>
      </c>
      <c r="H213" s="10">
        <f t="shared" si="43"/>
        <v>0</v>
      </c>
      <c r="I213" s="10"/>
      <c r="J213" s="49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1" t="s">
        <v>50</v>
      </c>
      <c r="D214" s="10"/>
      <c r="E214" s="10">
        <f t="shared" si="44"/>
        <v>0</v>
      </c>
      <c r="F214" s="10"/>
      <c r="G214" s="10">
        <f t="shared" si="42"/>
        <v>0</v>
      </c>
      <c r="H214" s="10">
        <f t="shared" si="43"/>
        <v>0</v>
      </c>
      <c r="I214" s="10"/>
      <c r="J214" s="49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1" t="s">
        <v>50</v>
      </c>
      <c r="D215" s="10"/>
      <c r="E215" s="10">
        <f t="shared" si="44"/>
        <v>0</v>
      </c>
      <c r="F215" s="10"/>
      <c r="G215" s="10">
        <f t="shared" si="42"/>
        <v>0</v>
      </c>
      <c r="H215" s="10">
        <f t="shared" si="43"/>
        <v>0</v>
      </c>
      <c r="I215" s="10"/>
      <c r="J215" s="49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1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49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1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49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1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49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1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49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1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49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1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49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1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49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1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49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1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49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1" t="s">
        <v>50</v>
      </c>
      <c r="D225" s="10"/>
      <c r="E225" s="10">
        <f t="shared" si="44"/>
        <v>0</v>
      </c>
      <c r="F225" s="10"/>
      <c r="G225" s="10">
        <f t="shared" ref="G225:G238" si="45">IF(J225&gt;0,0,F225)</f>
        <v>0</v>
      </c>
      <c r="H225" s="10">
        <f t="shared" ref="H225:H238" si="46">+D225</f>
        <v>0</v>
      </c>
      <c r="I225" s="10"/>
      <c r="J225" s="49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1" t="s">
        <v>50</v>
      </c>
      <c r="D226" s="10"/>
      <c r="E226" s="10">
        <f t="shared" si="44"/>
        <v>0</v>
      </c>
      <c r="F226" s="10"/>
      <c r="G226" s="10">
        <f t="shared" si="45"/>
        <v>0</v>
      </c>
      <c r="H226" s="10">
        <f t="shared" si="46"/>
        <v>0</v>
      </c>
      <c r="I226" s="10"/>
      <c r="J226" s="49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1" t="s">
        <v>50</v>
      </c>
      <c r="D227" s="10"/>
      <c r="E227" s="10">
        <f t="shared" si="44"/>
        <v>0</v>
      </c>
      <c r="F227" s="10"/>
      <c r="G227" s="10">
        <f t="shared" si="45"/>
        <v>0</v>
      </c>
      <c r="H227" s="10">
        <f t="shared" si="46"/>
        <v>0</v>
      </c>
      <c r="I227" s="10"/>
      <c r="J227" s="49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1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49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1" t="s">
        <v>50</v>
      </c>
      <c r="D229" s="10"/>
      <c r="E229" s="10">
        <f t="shared" ref="E229:E238" si="47">+D229</f>
        <v>0</v>
      </c>
      <c r="F229" s="10"/>
      <c r="G229" s="10">
        <f t="shared" si="45"/>
        <v>0</v>
      </c>
      <c r="H229" s="10">
        <f t="shared" si="46"/>
        <v>0</v>
      </c>
      <c r="I229" s="10"/>
      <c r="J229" s="49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1" t="s">
        <v>50</v>
      </c>
      <c r="D230" s="10"/>
      <c r="E230" s="10">
        <f t="shared" si="47"/>
        <v>0</v>
      </c>
      <c r="F230" s="10"/>
      <c r="G230" s="10">
        <f t="shared" si="45"/>
        <v>0</v>
      </c>
      <c r="H230" s="10">
        <f t="shared" si="46"/>
        <v>0</v>
      </c>
      <c r="I230" s="10"/>
      <c r="J230" s="49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1" t="s">
        <v>50</v>
      </c>
      <c r="D231" s="10"/>
      <c r="E231" s="10">
        <f t="shared" si="47"/>
        <v>0</v>
      </c>
      <c r="F231" s="10"/>
      <c r="G231" s="10">
        <f t="shared" si="45"/>
        <v>0</v>
      </c>
      <c r="H231" s="10">
        <f t="shared" si="46"/>
        <v>0</v>
      </c>
      <c r="I231" s="10"/>
      <c r="J231" s="49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1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49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1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49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1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49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1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49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1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49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1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49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1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49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1" t="s">
        <v>50</v>
      </c>
      <c r="D239" s="10"/>
      <c r="E239" s="10">
        <f>+D239</f>
        <v>0</v>
      </c>
      <c r="F239" s="10"/>
      <c r="G239" s="10">
        <f>IF(J239&gt;0,0,F239)</f>
        <v>0</v>
      </c>
      <c r="H239" s="10">
        <f>+D239</f>
        <v>0</v>
      </c>
      <c r="I239" s="10"/>
      <c r="J239" s="49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23358420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2026-07-16T15:49:41Z</dcterms:modified>
</cp:coreProperties>
</file>