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Y2024\3000\3354\"/>
    </mc:Choice>
  </mc:AlternateContent>
  <xr:revisionPtr revIDLastSave="0" documentId="13_ncr:1_{9E936287-8D67-417E-BB35-5347CE4B00B8}" xr6:coauthVersionLast="36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29" i="1" l="1"/>
  <c r="G29" i="1"/>
  <c r="E29" i="1"/>
  <c r="I2" i="1" l="1"/>
  <c r="I3" i="1"/>
  <c r="I6" i="1"/>
  <c r="I5" i="1"/>
  <c r="I4" i="1"/>
  <c r="I7" i="1" s="1"/>
  <c r="A25" i="1"/>
  <c r="A26" i="1" s="1"/>
  <c r="M11" i="1" l="1"/>
  <c r="I11" i="1"/>
  <c r="F11" i="1"/>
  <c r="D11" i="1"/>
  <c r="H30" i="1" l="1"/>
  <c r="G30" i="1"/>
  <c r="E30" i="1"/>
  <c r="H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H44" i="1"/>
  <c r="E45" i="1"/>
  <c r="G45" i="1"/>
  <c r="H45" i="1"/>
  <c r="E46" i="1"/>
  <c r="G46" i="1"/>
  <c r="H46" i="1"/>
  <c r="E47" i="1"/>
  <c r="G47" i="1"/>
  <c r="H47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Q18" i="2"/>
  <c r="E11" i="1"/>
  <c r="H53" i="2"/>
  <c r="H11" i="1" l="1"/>
  <c r="J7" i="1" s="1"/>
</calcChain>
</file>

<file path=xl/sharedStrings.xml><?xml version="1.0" encoding="utf-8"?>
<sst xmlns="http://schemas.openxmlformats.org/spreadsheetml/2006/main" count="376" uniqueCount="104">
  <si>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</si>
  <si>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</si>
  <si>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</si>
  <si>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</si>
  <si>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</si>
  <si>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</si>
  <si>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</si>
  <si>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</si>
  <si>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</si>
  <si>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</si>
  <si>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</si>
  <si>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</si>
  <si>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</si>
  <si>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</si>
  <si>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</si>
  <si>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</si>
  <si>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</si>
  <si>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</si>
  <si>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</si>
  <si>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</si>
  <si>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</si>
  <si>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</si>
  <si>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</si>
  <si>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</si>
  <si>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</si>
  <si>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</si>
  <si>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</si>
  <si>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</si>
  <si>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</si>
  <si>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</si>
  <si>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</si>
  <si>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</si>
  <si>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</si>
  <si>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</si>
  <si>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</si>
  <si>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</si>
  <si>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</si>
  <si>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</si>
  <si>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</si>
  <si>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</si>
  <si>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</si>
  <si>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</si>
  <si>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</si>
  <si>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</si>
  <si>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</si>
  <si>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</si>
  <si>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</si>
  <si>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</si>
  <si>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</si>
  <si>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</si>
  <si>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</si>
  <si>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</si>
  <si>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</si>
  <si>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</si>
  <si>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</si>
  <si>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STATE HOSPITAL SUPPORT SERVICES BLDG ROOF REPLACEMENT</t>
  </si>
  <si>
    <t>GFFY2023</t>
  </si>
  <si>
    <t>3000-300-3354-FXA-23076420</t>
  </si>
  <si>
    <t>09420</t>
  </si>
  <si>
    <t>SCOTT P EVANS ARCHITECT &amp; ASSOCIATES PC dba SPE</t>
  </si>
  <si>
    <t>N/A</t>
  </si>
  <si>
    <t>2270434</t>
  </si>
  <si>
    <t>SCOTT P EVANS GAX FC202205064788</t>
  </si>
  <si>
    <t>DF</t>
  </si>
  <si>
    <t>NORTH FACE ROOFING GAX FC20220603473</t>
  </si>
  <si>
    <t>SPE     AMD 001</t>
  </si>
  <si>
    <t>CO</t>
  </si>
  <si>
    <t>SPE GAX 22C9*488</t>
  </si>
  <si>
    <t>NP</t>
  </si>
  <si>
    <t>FY'23</t>
  </si>
  <si>
    <t>SPE GAX FC202208257442</t>
  </si>
  <si>
    <t xml:space="preserve"> IDT TRNSF FY'23 CAP IMPR FUNDS FROM 23400300      </t>
  </si>
  <si>
    <t xml:space="preserve"> IDT TRNSF LEGAL BUDGET TO 21257300    </t>
  </si>
  <si>
    <t>INSPECTION</t>
  </si>
  <si>
    <t>INSURANCE</t>
  </si>
  <si>
    <t>CONTINGENCY</t>
  </si>
  <si>
    <t>IDT TRNSF ADDITIONAL ROOFING FUNDS FROM 21248300 TO CONSTR CONTRACT BALANCE</t>
  </si>
  <si>
    <t>SPE GAX FC202209158338</t>
  </si>
  <si>
    <t>HERITAGE ROOFING - CONTRACT</t>
  </si>
  <si>
    <t>2375152</t>
  </si>
  <si>
    <t>COFC INSURANCE ITA 23*031</t>
  </si>
  <si>
    <t>SPE GAX FC2023051118782</t>
  </si>
  <si>
    <t>SPE GAX FC2023060720143</t>
  </si>
  <si>
    <t>HERITAGE ROOF GAX FC2023060820230</t>
  </si>
  <si>
    <t>ZIONS/HERITAGE ROOF RTNG GAX FC2023060820231</t>
  </si>
  <si>
    <t>BGT PARTNERS GAX FC2023062821114</t>
  </si>
  <si>
    <t>13/23</t>
  </si>
  <si>
    <t>SPE GAX FC2023071122054</t>
  </si>
  <si>
    <t>BGT PARTNERS GAX FC2023071222142</t>
  </si>
  <si>
    <t>FY'24</t>
  </si>
  <si>
    <t>SPE GAX FC2023100425832</t>
  </si>
  <si>
    <t>TRNSF TO 23076420 FROM 22148300 SW ROOF HERITAGE CO 001</t>
  </si>
  <si>
    <t>HERITAGE ROOFING GAX FC2023110627239</t>
  </si>
  <si>
    <t>ZIONS/HERITAGE RTNG GAX FC2023110627240</t>
  </si>
  <si>
    <t>HERITAGE ROOFING     CO 001</t>
  </si>
  <si>
    <t>BGT PARTNERS GAX FC2023111527704</t>
  </si>
  <si>
    <t>SPE GAX FC2023113028359</t>
  </si>
  <si>
    <t>HERITAGE ROOFING GAX FC2023113028374</t>
  </si>
  <si>
    <t>TRNSF FROM 23076420 TO 21248300 ROOFING PROJ CLOSE</t>
  </si>
  <si>
    <t>TRNSF FROM 23076420 TO 21138300 EXCESS CONTINGENCY</t>
  </si>
  <si>
    <t>13-24</t>
  </si>
  <si>
    <t>TRNSF FROM 23076420 TO 20473300 EXCESS INSPECTION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</si>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</sst>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indexed="12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4" fillId="0" borderId="0" xfId="2" applyFont="1" applyFill="1" applyBorder="1" applyProtection="1"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164" fontId="19" fillId="0" borderId="0" xfId="0" applyFont="1"/>
    <xf numFmtId="43" fontId="20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43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7" customWidth="1"/>
    <col min="4" max="9" width="10.44140625" style="53" customWidth="1"/>
    <col min="10" max="10" width="8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8"/>
      <c r="D2" s="93"/>
      <c r="H2" s="5" t="s">
        <v>47</v>
      </c>
      <c r="I2" s="87">
        <f>101500-250-140318+39068</f>
        <v>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9"/>
      <c r="D3" s="99" t="s">
        <v>56</v>
      </c>
      <c r="H3" s="5" t="s">
        <v>48</v>
      </c>
      <c r="I3" s="87">
        <f>5000+11419-9201-3500</f>
        <v>3718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9"/>
      <c r="D4" s="104" t="s">
        <v>58</v>
      </c>
      <c r="H4" s="5" t="s">
        <v>73</v>
      </c>
      <c r="I4" s="87">
        <f>1015</f>
        <v>1015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8"/>
      <c r="D5" s="101" t="s">
        <v>55</v>
      </c>
      <c r="H5" s="5" t="s">
        <v>74</v>
      </c>
      <c r="I5" s="87">
        <f>151</f>
        <v>151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8"/>
      <c r="D6" s="100">
        <v>23076420</v>
      </c>
      <c r="E6" s="5" t="s">
        <v>103</v>
      </c>
      <c r="H6" s="5" t="s">
        <v>75</v>
      </c>
      <c r="I6" s="89">
        <f>9643</f>
        <v>9643</v>
      </c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8"/>
      <c r="D7" s="102" t="s">
        <v>57</v>
      </c>
      <c r="G7" s="106">
        <f>+G11-F11</f>
        <v>0</v>
      </c>
      <c r="H7" s="5" t="s">
        <v>49</v>
      </c>
      <c r="I7" s="90">
        <f>SUM(I2:I6)</f>
        <v>14527</v>
      </c>
      <c r="J7" s="91">
        <f>+H11-I7</f>
        <v>-14527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10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1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2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3"/>
      <c r="D11" s="13">
        <f>SUM(D14:D500)</f>
        <v>166293.33000000002</v>
      </c>
      <c r="E11" s="13">
        <f>SUM(E14:E500)-F11</f>
        <v>0</v>
      </c>
      <c r="F11" s="13">
        <f>SUM(F14:F500)</f>
        <v>166293.32999999999</v>
      </c>
      <c r="G11" s="13">
        <f>SUM(G14:G500)</f>
        <v>166293.33000000002</v>
      </c>
      <c r="H11" s="13">
        <f>+D11-G11</f>
        <v>0</v>
      </c>
      <c r="I11" s="13">
        <f>SUM(I14:I500)</f>
        <v>0</v>
      </c>
      <c r="J11" s="76"/>
      <c r="K11" s="77"/>
      <c r="L11" s="98"/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4"/>
      <c r="D12" s="14"/>
      <c r="E12" s="47"/>
      <c r="F12" s="14"/>
      <c r="G12" s="14"/>
      <c r="H12" s="14"/>
      <c r="I12" s="14"/>
      <c r="J12" s="81"/>
      <c r="K12" s="82"/>
      <c r="L12" s="83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05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05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44624</v>
      </c>
      <c r="B15" s="8" t="s">
        <v>59</v>
      </c>
      <c r="C15" s="115" t="s">
        <v>60</v>
      </c>
      <c r="D15" s="10"/>
      <c r="E15" s="10">
        <f t="shared" si="2"/>
        <v>0</v>
      </c>
      <c r="F15" s="10"/>
      <c r="G15" s="10">
        <v>9201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44687</v>
      </c>
      <c r="B16" s="8" t="s">
        <v>62</v>
      </c>
      <c r="C16" s="115" t="s">
        <v>63</v>
      </c>
      <c r="D16" s="10"/>
      <c r="E16" s="10">
        <f t="shared" si="2"/>
        <v>0</v>
      </c>
      <c r="F16" s="10">
        <v>207.02</v>
      </c>
      <c r="G16" s="10">
        <f t="shared" si="3"/>
        <v>0</v>
      </c>
      <c r="H16" s="10">
        <f t="shared" si="4"/>
        <v>0</v>
      </c>
      <c r="I16" s="10"/>
      <c r="J16" s="50" t="s">
        <v>61</v>
      </c>
      <c r="K16" s="11">
        <v>6137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44715</v>
      </c>
      <c r="B17" s="8" t="s">
        <v>64</v>
      </c>
      <c r="C17" s="115" t="s">
        <v>68</v>
      </c>
      <c r="D17" s="10"/>
      <c r="E17" s="10">
        <f t="shared" si="2"/>
        <v>0</v>
      </c>
      <c r="F17" s="10">
        <v>250</v>
      </c>
      <c r="G17" s="10">
        <f t="shared" si="3"/>
        <v>250</v>
      </c>
      <c r="H17" s="10">
        <f t="shared" si="4"/>
        <v>0</v>
      </c>
      <c r="I17" s="10"/>
      <c r="J17" s="50"/>
      <c r="K17" s="11">
        <v>6401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44740</v>
      </c>
      <c r="B18" s="116" t="s">
        <v>65</v>
      </c>
      <c r="C18" s="115" t="s">
        <v>66</v>
      </c>
      <c r="D18" s="10"/>
      <c r="E18" s="10">
        <f t="shared" si="2"/>
        <v>0</v>
      </c>
      <c r="F18" s="10"/>
      <c r="G18" s="10">
        <v>3500</v>
      </c>
      <c r="H18" s="10">
        <f t="shared" si="4"/>
        <v>0</v>
      </c>
      <c r="I18" s="10"/>
      <c r="J18" s="50" t="s">
        <v>61</v>
      </c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44742</v>
      </c>
      <c r="B19" s="8" t="s">
        <v>67</v>
      </c>
      <c r="C19" s="115" t="s">
        <v>68</v>
      </c>
      <c r="D19" s="10"/>
      <c r="E19" s="10">
        <f t="shared" si="2"/>
        <v>0</v>
      </c>
      <c r="F19" s="10">
        <v>6881.37</v>
      </c>
      <c r="G19" s="10">
        <f t="shared" si="3"/>
        <v>0</v>
      </c>
      <c r="H19" s="10">
        <f t="shared" si="4"/>
        <v>0</v>
      </c>
      <c r="I19" s="10"/>
      <c r="J19" s="50" t="s">
        <v>61</v>
      </c>
      <c r="K19" s="11">
        <v>6137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103"/>
      <c r="C20" s="105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103"/>
      <c r="C21" s="105"/>
      <c r="D21" s="10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46" t="s">
        <v>69</v>
      </c>
      <c r="B22" s="103"/>
      <c r="C22" s="105"/>
      <c r="D22" s="10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44798</v>
      </c>
      <c r="B23" s="8" t="s">
        <v>70</v>
      </c>
      <c r="C23" s="105" t="s">
        <v>63</v>
      </c>
      <c r="D23" s="9"/>
      <c r="E23" s="10">
        <f t="shared" si="2"/>
        <v>0</v>
      </c>
      <c r="F23" s="10">
        <v>3312.26</v>
      </c>
      <c r="G23" s="10">
        <f t="shared" si="3"/>
        <v>0</v>
      </c>
      <c r="H23" s="10">
        <f t="shared" si="4"/>
        <v>0</v>
      </c>
      <c r="I23" s="10"/>
      <c r="J23" s="50" t="s">
        <v>61</v>
      </c>
      <c r="K23" s="11">
        <v>6137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44805</v>
      </c>
      <c r="B24" s="10" t="s">
        <v>71</v>
      </c>
      <c r="C24" s="105" t="s">
        <v>63</v>
      </c>
      <c r="D24" s="10">
        <v>128830</v>
      </c>
      <c r="E24" s="10">
        <f t="shared" si="2"/>
        <v>128830</v>
      </c>
      <c r="F24" s="10"/>
      <c r="G24" s="10">
        <f t="shared" si="3"/>
        <v>0</v>
      </c>
      <c r="H24" s="10">
        <f t="shared" si="4"/>
        <v>128830</v>
      </c>
      <c r="I24" s="10"/>
      <c r="J24" s="50"/>
      <c r="K24" s="11">
        <v>4667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f>+A24</f>
        <v>44805</v>
      </c>
      <c r="B25" s="117" t="s">
        <v>72</v>
      </c>
      <c r="C25" s="105" t="s">
        <v>63</v>
      </c>
      <c r="D25" s="10"/>
      <c r="E25" s="10">
        <f t="shared" si="2"/>
        <v>0</v>
      </c>
      <c r="F25" s="10">
        <v>102</v>
      </c>
      <c r="G25" s="10">
        <f t="shared" si="3"/>
        <v>102</v>
      </c>
      <c r="H25" s="10">
        <f t="shared" si="4"/>
        <v>0</v>
      </c>
      <c r="I25" s="10"/>
      <c r="J25" s="50"/>
      <c r="K25" s="11">
        <v>6138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f>+A25</f>
        <v>44805</v>
      </c>
      <c r="B26" s="8" t="s">
        <v>76</v>
      </c>
      <c r="C26" s="105" t="s">
        <v>63</v>
      </c>
      <c r="D26" s="10">
        <v>39068</v>
      </c>
      <c r="E26" s="10">
        <f t="shared" si="2"/>
        <v>39068</v>
      </c>
      <c r="F26" s="10"/>
      <c r="G26" s="10">
        <f t="shared" si="3"/>
        <v>0</v>
      </c>
      <c r="H26" s="10">
        <f t="shared" si="4"/>
        <v>39068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44819</v>
      </c>
      <c r="B27" s="8" t="s">
        <v>77</v>
      </c>
      <c r="C27" s="105" t="s">
        <v>63</v>
      </c>
      <c r="D27" s="10"/>
      <c r="E27" s="10">
        <f t="shared" si="2"/>
        <v>0</v>
      </c>
      <c r="F27" s="10">
        <v>460.15</v>
      </c>
      <c r="G27" s="10">
        <f t="shared" si="3"/>
        <v>0</v>
      </c>
      <c r="H27" s="10">
        <f t="shared" si="4"/>
        <v>0</v>
      </c>
      <c r="I27" s="10"/>
      <c r="J27" s="50" t="s">
        <v>61</v>
      </c>
      <c r="K27" s="11">
        <v>6137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44846</v>
      </c>
      <c r="B28" s="101" t="s">
        <v>78</v>
      </c>
      <c r="C28" s="105" t="s">
        <v>60</v>
      </c>
      <c r="D28" s="10"/>
      <c r="E28" s="10">
        <f t="shared" si="2"/>
        <v>0</v>
      </c>
      <c r="F28" s="10"/>
      <c r="G28" s="10">
        <v>140318</v>
      </c>
      <c r="H28" s="10">
        <f t="shared" si="4"/>
        <v>0</v>
      </c>
      <c r="I28" s="10"/>
      <c r="J28" s="50" t="s">
        <v>79</v>
      </c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44946</v>
      </c>
      <c r="B29" s="103" t="s">
        <v>80</v>
      </c>
      <c r="C29" s="118" t="s">
        <v>63</v>
      </c>
      <c r="D29" s="10"/>
      <c r="E29" s="10">
        <f t="shared" si="2"/>
        <v>0</v>
      </c>
      <c r="F29" s="10">
        <v>140.32</v>
      </c>
      <c r="G29" s="10">
        <f t="shared" ref="G29" si="5">IF(J29&gt;0,0,F29)</f>
        <v>140.32</v>
      </c>
      <c r="H29" s="10">
        <f t="shared" si="4"/>
        <v>0</v>
      </c>
      <c r="I29" s="10"/>
      <c r="J29" s="50"/>
      <c r="K29" s="11">
        <v>6263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45057</v>
      </c>
      <c r="B30" s="8" t="s">
        <v>81</v>
      </c>
      <c r="C30" s="105" t="s">
        <v>63</v>
      </c>
      <c r="D30" s="10"/>
      <c r="E30" s="10">
        <f t="shared" si="2"/>
        <v>0</v>
      </c>
      <c r="F30" s="10">
        <v>36.799999999999997</v>
      </c>
      <c r="G30" s="10">
        <f t="shared" si="3"/>
        <v>0</v>
      </c>
      <c r="H30" s="10">
        <f t="shared" si="4"/>
        <v>0</v>
      </c>
      <c r="I30" s="10"/>
      <c r="J30" s="50" t="s">
        <v>61</v>
      </c>
      <c r="K30" s="11">
        <v>6137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45084</v>
      </c>
      <c r="B31" s="8" t="s">
        <v>82</v>
      </c>
      <c r="C31" s="105" t="s">
        <v>63</v>
      </c>
      <c r="D31" s="10"/>
      <c r="E31" s="10">
        <f t="shared" ref="E31:E38" si="6">+D31</f>
        <v>0</v>
      </c>
      <c r="F31" s="10">
        <v>496.85</v>
      </c>
      <c r="G31" s="10">
        <f t="shared" ref="G31:G34" si="7">IF(J31&gt;0,0,F31)</f>
        <v>0</v>
      </c>
      <c r="H31" s="10">
        <f t="shared" ref="H31" si="8">+D31</f>
        <v>0</v>
      </c>
      <c r="I31" s="10"/>
      <c r="J31" s="50" t="s">
        <v>61</v>
      </c>
      <c r="K31" s="11">
        <v>6137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45085</v>
      </c>
      <c r="B32" s="8" t="s">
        <v>83</v>
      </c>
      <c r="C32" s="105" t="s">
        <v>63</v>
      </c>
      <c r="D32" s="10"/>
      <c r="E32" s="10">
        <f t="shared" si="6"/>
        <v>0</v>
      </c>
      <c r="F32" s="10">
        <v>83600</v>
      </c>
      <c r="G32" s="10">
        <f t="shared" si="7"/>
        <v>0</v>
      </c>
      <c r="H32" s="10">
        <f t="shared" ref="H32:H34" si="9">+D32</f>
        <v>0</v>
      </c>
      <c r="I32" s="10"/>
      <c r="J32" s="50" t="s">
        <v>79</v>
      </c>
      <c r="K32" s="11">
        <v>6401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45085</v>
      </c>
      <c r="B33" s="8" t="s">
        <v>84</v>
      </c>
      <c r="C33" s="105" t="s">
        <v>63</v>
      </c>
      <c r="D33" s="10"/>
      <c r="E33" s="10">
        <f t="shared" si="6"/>
        <v>0</v>
      </c>
      <c r="F33" s="10">
        <v>4400</v>
      </c>
      <c r="G33" s="10">
        <f t="shared" si="7"/>
        <v>0</v>
      </c>
      <c r="H33" s="10">
        <f t="shared" si="9"/>
        <v>0</v>
      </c>
      <c r="I33" s="10"/>
      <c r="J33" s="50" t="s">
        <v>79</v>
      </c>
      <c r="K33" s="11">
        <v>6401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45105</v>
      </c>
      <c r="B34" s="8" t="s">
        <v>85</v>
      </c>
      <c r="C34" s="105" t="s">
        <v>63</v>
      </c>
      <c r="D34" s="10"/>
      <c r="E34" s="10">
        <f t="shared" si="6"/>
        <v>0</v>
      </c>
      <c r="F34" s="10">
        <v>187.75</v>
      </c>
      <c r="G34" s="10">
        <f t="shared" si="7"/>
        <v>187.75</v>
      </c>
      <c r="H34" s="10">
        <f t="shared" si="9"/>
        <v>0</v>
      </c>
      <c r="I34" s="10"/>
      <c r="J34" s="50"/>
      <c r="K34" s="11">
        <v>6139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 t="s">
        <v>86</v>
      </c>
      <c r="B35" s="8" t="s">
        <v>87</v>
      </c>
      <c r="C35" s="105" t="s">
        <v>50</v>
      </c>
      <c r="D35" s="10"/>
      <c r="E35" s="10">
        <f t="shared" si="6"/>
        <v>0</v>
      </c>
      <c r="F35" s="10">
        <v>1122.52</v>
      </c>
      <c r="G35" s="10">
        <f t="shared" ref="G35:G50" si="10">IF(J35&gt;0,0,F35)</f>
        <v>0</v>
      </c>
      <c r="H35" s="10">
        <f t="shared" ref="H35:H50" si="11">+D35</f>
        <v>0</v>
      </c>
      <c r="I35" s="10"/>
      <c r="J35" s="50" t="s">
        <v>61</v>
      </c>
      <c r="K35" s="11">
        <v>6137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 t="s">
        <v>86</v>
      </c>
      <c r="B36" s="8" t="s">
        <v>88</v>
      </c>
      <c r="C36" s="105" t="s">
        <v>50</v>
      </c>
      <c r="D36" s="10"/>
      <c r="E36" s="10">
        <f t="shared" si="6"/>
        <v>0</v>
      </c>
      <c r="F36" s="10">
        <v>168.25</v>
      </c>
      <c r="G36" s="10">
        <f t="shared" si="10"/>
        <v>168.25</v>
      </c>
      <c r="H36" s="10">
        <f t="shared" si="11"/>
        <v>0</v>
      </c>
      <c r="I36" s="10"/>
      <c r="J36" s="50"/>
      <c r="K36" s="11">
        <v>6139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05" t="s">
        <v>50</v>
      </c>
      <c r="D37" s="10"/>
      <c r="E37" s="10">
        <f t="shared" si="6"/>
        <v>0</v>
      </c>
      <c r="F37" s="10"/>
      <c r="G37" s="10">
        <f t="shared" si="10"/>
        <v>0</v>
      </c>
      <c r="H37" s="10">
        <f t="shared" si="11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05" t="s">
        <v>50</v>
      </c>
      <c r="D38" s="10"/>
      <c r="E38" s="10">
        <f t="shared" si="6"/>
        <v>0</v>
      </c>
      <c r="F38" s="10"/>
      <c r="G38" s="10">
        <f t="shared" si="10"/>
        <v>0</v>
      </c>
      <c r="H38" s="10">
        <f t="shared" si="11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46" t="s">
        <v>89</v>
      </c>
      <c r="B39" s="8"/>
      <c r="C39" s="105" t="s">
        <v>50</v>
      </c>
      <c r="D39" s="10"/>
      <c r="E39" s="10">
        <f t="shared" ref="E39:E54" si="12">+D39</f>
        <v>0</v>
      </c>
      <c r="F39" s="10"/>
      <c r="G39" s="10">
        <f t="shared" si="10"/>
        <v>0</v>
      </c>
      <c r="H39" s="10">
        <f t="shared" si="11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45203</v>
      </c>
      <c r="B40" s="8" t="s">
        <v>90</v>
      </c>
      <c r="C40" s="105" t="s">
        <v>63</v>
      </c>
      <c r="D40" s="10"/>
      <c r="E40" s="10">
        <f t="shared" si="12"/>
        <v>0</v>
      </c>
      <c r="F40" s="10">
        <v>92.01</v>
      </c>
      <c r="G40" s="10">
        <f t="shared" si="10"/>
        <v>0</v>
      </c>
      <c r="H40" s="10">
        <f t="shared" si="11"/>
        <v>0</v>
      </c>
      <c r="I40" s="10"/>
      <c r="J40" s="50" t="s">
        <v>61</v>
      </c>
      <c r="K40" s="11">
        <v>6137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45260</v>
      </c>
      <c r="B41" s="119" t="s">
        <v>91</v>
      </c>
      <c r="C41" s="105" t="s">
        <v>63</v>
      </c>
      <c r="D41" s="10">
        <v>12254.51</v>
      </c>
      <c r="E41" s="10">
        <f t="shared" si="12"/>
        <v>12254.51</v>
      </c>
      <c r="F41" s="10"/>
      <c r="G41" s="10">
        <f t="shared" si="10"/>
        <v>0</v>
      </c>
      <c r="H41" s="10">
        <f t="shared" si="11"/>
        <v>12254.51</v>
      </c>
      <c r="I41" s="10"/>
      <c r="J41" s="50"/>
      <c r="K41" s="11">
        <v>4656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45236</v>
      </c>
      <c r="B42" s="8" t="s">
        <v>92</v>
      </c>
      <c r="C42" s="105" t="s">
        <v>63</v>
      </c>
      <c r="D42" s="10"/>
      <c r="E42" s="10">
        <f t="shared" si="12"/>
        <v>0</v>
      </c>
      <c r="F42" s="10">
        <v>41135</v>
      </c>
      <c r="G42" s="10">
        <f t="shared" si="10"/>
        <v>0</v>
      </c>
      <c r="H42" s="10">
        <f t="shared" si="11"/>
        <v>0</v>
      </c>
      <c r="I42" s="10"/>
      <c r="J42" s="50" t="s">
        <v>79</v>
      </c>
      <c r="K42" s="11">
        <v>6401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45236</v>
      </c>
      <c r="B43" s="8" t="s">
        <v>93</v>
      </c>
      <c r="C43" s="105" t="s">
        <v>63</v>
      </c>
      <c r="D43" s="10"/>
      <c r="E43" s="10">
        <f t="shared" si="12"/>
        <v>0</v>
      </c>
      <c r="F43" s="10">
        <v>2165</v>
      </c>
      <c r="G43" s="10">
        <f t="shared" si="10"/>
        <v>0</v>
      </c>
      <c r="H43" s="10">
        <f t="shared" si="11"/>
        <v>0</v>
      </c>
      <c r="I43" s="10"/>
      <c r="J43" s="50" t="s">
        <v>79</v>
      </c>
      <c r="K43" s="11">
        <v>6401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45223</v>
      </c>
      <c r="B44" s="49" t="s">
        <v>94</v>
      </c>
      <c r="C44" s="105" t="s">
        <v>66</v>
      </c>
      <c r="D44" s="10"/>
      <c r="E44" s="10">
        <f t="shared" si="12"/>
        <v>0</v>
      </c>
      <c r="F44" s="10"/>
      <c r="G44" s="10">
        <v>12254.51</v>
      </c>
      <c r="H44" s="10">
        <f t="shared" si="11"/>
        <v>0</v>
      </c>
      <c r="I44" s="10"/>
      <c r="J44" s="50" t="s">
        <v>79</v>
      </c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45245</v>
      </c>
      <c r="B45" s="8" t="s">
        <v>95</v>
      </c>
      <c r="C45" s="105" t="s">
        <v>63</v>
      </c>
      <c r="D45" s="10"/>
      <c r="E45" s="10">
        <f t="shared" si="12"/>
        <v>0</v>
      </c>
      <c r="F45" s="10">
        <v>171.5</v>
      </c>
      <c r="G45" s="10">
        <f t="shared" si="10"/>
        <v>171.5</v>
      </c>
      <c r="H45" s="10">
        <f t="shared" si="11"/>
        <v>0</v>
      </c>
      <c r="I45" s="10"/>
      <c r="J45" s="50"/>
      <c r="K45" s="11">
        <v>6139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45260</v>
      </c>
      <c r="B46" s="8" t="s">
        <v>96</v>
      </c>
      <c r="C46" s="105" t="s">
        <v>63</v>
      </c>
      <c r="D46" s="10"/>
      <c r="E46" s="10">
        <f t="shared" si="12"/>
        <v>0</v>
      </c>
      <c r="F46" s="10">
        <v>92.02</v>
      </c>
      <c r="G46" s="10">
        <f t="shared" si="10"/>
        <v>0</v>
      </c>
      <c r="H46" s="10">
        <f t="shared" si="11"/>
        <v>0</v>
      </c>
      <c r="I46" s="10"/>
      <c r="J46" s="50" t="s">
        <v>61</v>
      </c>
      <c r="K46" s="11">
        <v>6137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45260</v>
      </c>
      <c r="B47" s="8" t="s">
        <v>97</v>
      </c>
      <c r="C47" s="105" t="s">
        <v>63</v>
      </c>
      <c r="D47" s="10"/>
      <c r="E47" s="10">
        <f t="shared" si="12"/>
        <v>0</v>
      </c>
      <c r="F47" s="10">
        <v>21272.51</v>
      </c>
      <c r="G47" s="10">
        <f t="shared" si="10"/>
        <v>0</v>
      </c>
      <c r="H47" s="10">
        <f t="shared" si="11"/>
        <v>0</v>
      </c>
      <c r="I47" s="10"/>
      <c r="J47" s="50" t="s">
        <v>79</v>
      </c>
      <c r="K47" s="11">
        <v>6401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05"/>
      <c r="D48" s="10"/>
      <c r="E48" s="10"/>
      <c r="F48" s="10"/>
      <c r="G48" s="10"/>
      <c r="H48" s="10"/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 t="s">
        <v>100</v>
      </c>
      <c r="B49" s="8" t="s">
        <v>98</v>
      </c>
      <c r="C49" s="105" t="s">
        <v>50</v>
      </c>
      <c r="D49" s="10">
        <v>-3728.68</v>
      </c>
      <c r="E49" s="10">
        <f t="shared" si="12"/>
        <v>-3728.68</v>
      </c>
      <c r="F49" s="10"/>
      <c r="G49" s="10">
        <f t="shared" si="10"/>
        <v>0</v>
      </c>
      <c r="H49" s="10">
        <f t="shared" si="11"/>
        <v>-3728.68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 t="s">
        <v>100</v>
      </c>
      <c r="B50" s="8" t="s">
        <v>99</v>
      </c>
      <c r="C50" s="105" t="s">
        <v>50</v>
      </c>
      <c r="D50" s="10">
        <v>-9643</v>
      </c>
      <c r="E50" s="10">
        <f t="shared" si="12"/>
        <v>-9643</v>
      </c>
      <c r="F50" s="10"/>
      <c r="G50" s="10">
        <f t="shared" si="10"/>
        <v>0</v>
      </c>
      <c r="H50" s="10">
        <f t="shared" si="11"/>
        <v>-9643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 t="s">
        <v>100</v>
      </c>
      <c r="B51" s="8" t="s">
        <v>101</v>
      </c>
      <c r="C51" s="105" t="s">
        <v>50</v>
      </c>
      <c r="D51" s="10">
        <v>-487.5</v>
      </c>
      <c r="E51" s="10">
        <f t="shared" si="12"/>
        <v>-487.5</v>
      </c>
      <c r="F51" s="10"/>
      <c r="G51" s="10">
        <f t="shared" ref="G51:G66" si="13">IF(J51&gt;0,0,F51)</f>
        <v>0</v>
      </c>
      <c r="H51" s="10">
        <f t="shared" ref="H51:H66" si="14">+D51</f>
        <v>-487.5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05" t="s">
        <v>50</v>
      </c>
      <c r="D52" s="10"/>
      <c r="E52" s="10">
        <f t="shared" si="12"/>
        <v>0</v>
      </c>
      <c r="F52" s="10"/>
      <c r="G52" s="10">
        <f t="shared" si="13"/>
        <v>0</v>
      </c>
      <c r="H52" s="10">
        <f t="shared" si="14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120" t="s">
        <v>102</v>
      </c>
      <c r="C53" s="105" t="s">
        <v>50</v>
      </c>
      <c r="D53" s="10"/>
      <c r="E53" s="10">
        <f t="shared" si="12"/>
        <v>0</v>
      </c>
      <c r="F53" s="10"/>
      <c r="G53" s="10">
        <f t="shared" si="13"/>
        <v>0</v>
      </c>
      <c r="H53" s="10">
        <f t="shared" si="14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05" t="s">
        <v>50</v>
      </c>
      <c r="D54" s="10"/>
      <c r="E54" s="10">
        <f t="shared" si="12"/>
        <v>0</v>
      </c>
      <c r="F54" s="10"/>
      <c r="G54" s="10">
        <f t="shared" si="13"/>
        <v>0</v>
      </c>
      <c r="H54" s="10">
        <f t="shared" si="14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05" t="s">
        <v>50</v>
      </c>
      <c r="D55" s="10"/>
      <c r="E55" s="10">
        <f t="shared" ref="E55:E70" si="15">+D55</f>
        <v>0</v>
      </c>
      <c r="F55" s="10"/>
      <c r="G55" s="10">
        <f t="shared" si="13"/>
        <v>0</v>
      </c>
      <c r="H55" s="10">
        <f t="shared" si="14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05" t="s">
        <v>50</v>
      </c>
      <c r="D56" s="10"/>
      <c r="E56" s="10">
        <f t="shared" si="15"/>
        <v>0</v>
      </c>
      <c r="F56" s="10"/>
      <c r="G56" s="10">
        <f t="shared" si="13"/>
        <v>0</v>
      </c>
      <c r="H56" s="10">
        <f t="shared" si="14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05" t="s">
        <v>50</v>
      </c>
      <c r="D57" s="10"/>
      <c r="E57" s="10">
        <f t="shared" si="15"/>
        <v>0</v>
      </c>
      <c r="F57" s="10"/>
      <c r="G57" s="10">
        <f t="shared" si="13"/>
        <v>0</v>
      </c>
      <c r="H57" s="10">
        <f t="shared" si="14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05" t="s">
        <v>50</v>
      </c>
      <c r="D58" s="10"/>
      <c r="E58" s="10">
        <f t="shared" si="15"/>
        <v>0</v>
      </c>
      <c r="F58" s="10"/>
      <c r="G58" s="10">
        <f t="shared" si="13"/>
        <v>0</v>
      </c>
      <c r="H58" s="10">
        <f t="shared" si="14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05" t="s">
        <v>50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05" t="s">
        <v>50</v>
      </c>
      <c r="D60" s="10"/>
      <c r="E60" s="10">
        <f t="shared" si="15"/>
        <v>0</v>
      </c>
      <c r="F60" s="10"/>
      <c r="G60" s="10">
        <f t="shared" si="13"/>
        <v>0</v>
      </c>
      <c r="H60" s="10">
        <f t="shared" si="14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05" t="s">
        <v>50</v>
      </c>
      <c r="D61" s="10"/>
      <c r="E61" s="10">
        <f t="shared" si="15"/>
        <v>0</v>
      </c>
      <c r="F61" s="10"/>
      <c r="G61" s="10">
        <f t="shared" si="13"/>
        <v>0</v>
      </c>
      <c r="H61" s="10">
        <f t="shared" si="14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05" t="s">
        <v>50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05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05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05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05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05" t="s">
        <v>50</v>
      </c>
      <c r="D67" s="10"/>
      <c r="E67" s="10">
        <f t="shared" si="15"/>
        <v>0</v>
      </c>
      <c r="F67" s="10"/>
      <c r="G67" s="10">
        <f t="shared" ref="G67:G82" si="16">IF(J67&gt;0,0,F67)</f>
        <v>0</v>
      </c>
      <c r="H67" s="10">
        <f t="shared" ref="H67:H82" si="17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05" t="s">
        <v>50</v>
      </c>
      <c r="D68" s="10"/>
      <c r="E68" s="10">
        <f t="shared" si="15"/>
        <v>0</v>
      </c>
      <c r="F68" s="10"/>
      <c r="G68" s="10">
        <f t="shared" si="16"/>
        <v>0</v>
      </c>
      <c r="H68" s="10">
        <f t="shared" si="17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05" t="s">
        <v>50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05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05" t="s">
        <v>50</v>
      </c>
      <c r="D71" s="10"/>
      <c r="E71" s="10">
        <f t="shared" ref="E71:E86" si="18">+D71</f>
        <v>0</v>
      </c>
      <c r="F71" s="10"/>
      <c r="G71" s="10">
        <f t="shared" si="16"/>
        <v>0</v>
      </c>
      <c r="H71" s="10">
        <f t="shared" si="17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05" t="s">
        <v>50</v>
      </c>
      <c r="D72" s="10"/>
      <c r="E72" s="10">
        <f t="shared" si="18"/>
        <v>0</v>
      </c>
      <c r="F72" s="10"/>
      <c r="G72" s="10">
        <f t="shared" si="16"/>
        <v>0</v>
      </c>
      <c r="H72" s="10">
        <f t="shared" si="17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05" t="s">
        <v>50</v>
      </c>
      <c r="D73" s="10"/>
      <c r="E73" s="10">
        <f t="shared" si="18"/>
        <v>0</v>
      </c>
      <c r="F73" s="10"/>
      <c r="G73" s="10">
        <f t="shared" si="16"/>
        <v>0</v>
      </c>
      <c r="H73" s="10">
        <f t="shared" si="17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05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05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05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05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05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05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05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05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05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05" t="s">
        <v>50</v>
      </c>
      <c r="D83" s="10"/>
      <c r="E83" s="10">
        <f t="shared" si="18"/>
        <v>0</v>
      </c>
      <c r="F83" s="10"/>
      <c r="G83" s="10">
        <f t="shared" ref="G83:G98" si="19">IF(J83&gt;0,0,F83)</f>
        <v>0</v>
      </c>
      <c r="H83" s="10">
        <f t="shared" ref="H83:H98" si="20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05" t="s">
        <v>50</v>
      </c>
      <c r="D84" s="10"/>
      <c r="E84" s="10">
        <f t="shared" si="18"/>
        <v>0</v>
      </c>
      <c r="F84" s="10"/>
      <c r="G84" s="10">
        <f t="shared" si="19"/>
        <v>0</v>
      </c>
      <c r="H84" s="10">
        <f t="shared" si="20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05" t="s">
        <v>50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05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05" t="s">
        <v>50</v>
      </c>
      <c r="D87" s="10"/>
      <c r="E87" s="10">
        <f t="shared" ref="E87:E102" si="21">+D87</f>
        <v>0</v>
      </c>
      <c r="F87" s="10"/>
      <c r="G87" s="10">
        <f t="shared" si="19"/>
        <v>0</v>
      </c>
      <c r="H87" s="10">
        <f t="shared" si="20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05" t="s">
        <v>50</v>
      </c>
      <c r="D88" s="10"/>
      <c r="E88" s="10">
        <f t="shared" si="21"/>
        <v>0</v>
      </c>
      <c r="F88" s="10"/>
      <c r="G88" s="10">
        <f t="shared" si="19"/>
        <v>0</v>
      </c>
      <c r="H88" s="10">
        <f t="shared" si="20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05" t="s">
        <v>50</v>
      </c>
      <c r="D89" s="10"/>
      <c r="E89" s="10">
        <f t="shared" si="21"/>
        <v>0</v>
      </c>
      <c r="F89" s="10"/>
      <c r="G89" s="10">
        <f t="shared" si="19"/>
        <v>0</v>
      </c>
      <c r="H89" s="10">
        <f t="shared" si="20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05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05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05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05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05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05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05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05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05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05" t="s">
        <v>50</v>
      </c>
      <c r="D99" s="10"/>
      <c r="E99" s="10">
        <f t="shared" si="21"/>
        <v>0</v>
      </c>
      <c r="F99" s="10"/>
      <c r="G99" s="10">
        <f t="shared" ref="G99:G114" si="22">IF(J99&gt;0,0,F99)</f>
        <v>0</v>
      </c>
      <c r="H99" s="10">
        <f t="shared" ref="H99:H114" si="23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05" t="s">
        <v>50</v>
      </c>
      <c r="D100" s="10"/>
      <c r="E100" s="10">
        <f t="shared" si="21"/>
        <v>0</v>
      </c>
      <c r="F100" s="10"/>
      <c r="G100" s="10">
        <f t="shared" si="22"/>
        <v>0</v>
      </c>
      <c r="H100" s="10">
        <f t="shared" si="23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05" t="s">
        <v>50</v>
      </c>
      <c r="D101" s="10"/>
      <c r="E101" s="10">
        <f t="shared" si="21"/>
        <v>0</v>
      </c>
      <c r="F101" s="10"/>
      <c r="G101" s="10">
        <f t="shared" si="22"/>
        <v>0</v>
      </c>
      <c r="H101" s="10">
        <f t="shared" si="23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05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05" t="s">
        <v>50</v>
      </c>
      <c r="D103" s="10"/>
      <c r="E103" s="10">
        <f t="shared" ref="E103:E118" si="24">+D103</f>
        <v>0</v>
      </c>
      <c r="F103" s="10"/>
      <c r="G103" s="10">
        <f t="shared" si="22"/>
        <v>0</v>
      </c>
      <c r="H103" s="10">
        <f t="shared" si="23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05" t="s">
        <v>50</v>
      </c>
      <c r="D104" s="10"/>
      <c r="E104" s="10">
        <f t="shared" si="24"/>
        <v>0</v>
      </c>
      <c r="F104" s="10"/>
      <c r="G104" s="10">
        <f t="shared" si="22"/>
        <v>0</v>
      </c>
      <c r="H104" s="10">
        <f t="shared" si="23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05" t="s">
        <v>50</v>
      </c>
      <c r="D105" s="10"/>
      <c r="E105" s="10">
        <f t="shared" si="24"/>
        <v>0</v>
      </c>
      <c r="F105" s="10"/>
      <c r="G105" s="10">
        <f t="shared" si="22"/>
        <v>0</v>
      </c>
      <c r="H105" s="10">
        <f t="shared" si="23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05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05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05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05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05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05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05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05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05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05" t="s">
        <v>50</v>
      </c>
      <c r="D115" s="10"/>
      <c r="E115" s="10">
        <f t="shared" si="24"/>
        <v>0</v>
      </c>
      <c r="F115" s="10"/>
      <c r="G115" s="10">
        <f t="shared" ref="G115:G130" si="25">IF(J115&gt;0,0,F115)</f>
        <v>0</v>
      </c>
      <c r="H115" s="10">
        <f t="shared" ref="H115:H130" si="26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05" t="s">
        <v>50</v>
      </c>
      <c r="D116" s="10"/>
      <c r="E116" s="10">
        <f t="shared" si="24"/>
        <v>0</v>
      </c>
      <c r="F116" s="10"/>
      <c r="G116" s="10">
        <f t="shared" si="25"/>
        <v>0</v>
      </c>
      <c r="H116" s="10">
        <f t="shared" si="26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05" t="s">
        <v>50</v>
      </c>
      <c r="D117" s="10"/>
      <c r="E117" s="10">
        <f t="shared" si="24"/>
        <v>0</v>
      </c>
      <c r="F117" s="10"/>
      <c r="G117" s="10">
        <f t="shared" si="25"/>
        <v>0</v>
      </c>
      <c r="H117" s="10">
        <f t="shared" si="26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05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05" t="s">
        <v>50</v>
      </c>
      <c r="D119" s="10"/>
      <c r="E119" s="10">
        <f t="shared" ref="E119:E134" si="27">+D119</f>
        <v>0</v>
      </c>
      <c r="F119" s="10"/>
      <c r="G119" s="10">
        <f t="shared" si="25"/>
        <v>0</v>
      </c>
      <c r="H119" s="10">
        <f t="shared" si="26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05" t="s">
        <v>50</v>
      </c>
      <c r="D120" s="10"/>
      <c r="E120" s="10">
        <f t="shared" si="27"/>
        <v>0</v>
      </c>
      <c r="F120" s="10"/>
      <c r="G120" s="10">
        <f t="shared" si="25"/>
        <v>0</v>
      </c>
      <c r="H120" s="10">
        <f t="shared" si="26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05" t="s">
        <v>50</v>
      </c>
      <c r="D121" s="10"/>
      <c r="E121" s="10">
        <f t="shared" si="27"/>
        <v>0</v>
      </c>
      <c r="F121" s="10"/>
      <c r="G121" s="10">
        <f t="shared" si="25"/>
        <v>0</v>
      </c>
      <c r="H121" s="10">
        <f t="shared" si="26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05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05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05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05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05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05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05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05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05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05" t="s">
        <v>50</v>
      </c>
      <c r="D131" s="10"/>
      <c r="E131" s="10">
        <f t="shared" si="27"/>
        <v>0</v>
      </c>
      <c r="F131" s="10"/>
      <c r="G131" s="10">
        <f t="shared" ref="G131:G146" si="28">IF(J131&gt;0,0,F131)</f>
        <v>0</v>
      </c>
      <c r="H131" s="10">
        <f t="shared" ref="H131:H146" si="29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05" t="s">
        <v>50</v>
      </c>
      <c r="D132" s="10"/>
      <c r="E132" s="10">
        <f t="shared" si="27"/>
        <v>0</v>
      </c>
      <c r="F132" s="10"/>
      <c r="G132" s="10">
        <f t="shared" si="28"/>
        <v>0</v>
      </c>
      <c r="H132" s="10">
        <f t="shared" si="29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05" t="s">
        <v>50</v>
      </c>
      <c r="D133" s="10"/>
      <c r="E133" s="10">
        <f t="shared" si="27"/>
        <v>0</v>
      </c>
      <c r="F133" s="10"/>
      <c r="G133" s="10">
        <f t="shared" si="28"/>
        <v>0</v>
      </c>
      <c r="H133" s="10">
        <f t="shared" si="29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05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05" t="s">
        <v>50</v>
      </c>
      <c r="D135" s="10"/>
      <c r="E135" s="10">
        <f t="shared" ref="E135:E150" si="30">+D135</f>
        <v>0</v>
      </c>
      <c r="F135" s="10"/>
      <c r="G135" s="10">
        <f t="shared" si="28"/>
        <v>0</v>
      </c>
      <c r="H135" s="10">
        <f t="shared" si="29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05" t="s">
        <v>50</v>
      </c>
      <c r="D136" s="10"/>
      <c r="E136" s="10">
        <f t="shared" si="30"/>
        <v>0</v>
      </c>
      <c r="F136" s="10"/>
      <c r="G136" s="10">
        <f t="shared" si="28"/>
        <v>0</v>
      </c>
      <c r="H136" s="10">
        <f t="shared" si="29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05" t="s">
        <v>50</v>
      </c>
      <c r="D137" s="10"/>
      <c r="E137" s="10">
        <f t="shared" si="30"/>
        <v>0</v>
      </c>
      <c r="F137" s="10"/>
      <c r="G137" s="10">
        <f t="shared" si="28"/>
        <v>0</v>
      </c>
      <c r="H137" s="10">
        <f t="shared" si="29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05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05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05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05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05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05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05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05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05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05" t="s">
        <v>50</v>
      </c>
      <c r="D147" s="10"/>
      <c r="E147" s="10">
        <f t="shared" si="30"/>
        <v>0</v>
      </c>
      <c r="F147" s="10"/>
      <c r="G147" s="10">
        <f t="shared" ref="G147:G162" si="31">IF(J147&gt;0,0,F147)</f>
        <v>0</v>
      </c>
      <c r="H147" s="10">
        <f t="shared" ref="H147:H162" si="32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05" t="s">
        <v>50</v>
      </c>
      <c r="D148" s="10"/>
      <c r="E148" s="10">
        <f t="shared" si="30"/>
        <v>0</v>
      </c>
      <c r="F148" s="10"/>
      <c r="G148" s="10">
        <f t="shared" si="31"/>
        <v>0</v>
      </c>
      <c r="H148" s="10">
        <f t="shared" si="32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05" t="s">
        <v>50</v>
      </c>
      <c r="D149" s="10"/>
      <c r="E149" s="10">
        <f t="shared" si="30"/>
        <v>0</v>
      </c>
      <c r="F149" s="10"/>
      <c r="G149" s="10">
        <f t="shared" si="31"/>
        <v>0</v>
      </c>
      <c r="H149" s="10">
        <f t="shared" si="32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05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05" t="s">
        <v>50</v>
      </c>
      <c r="D151" s="10"/>
      <c r="E151" s="10">
        <f t="shared" ref="E151:E166" si="33">+D151</f>
        <v>0</v>
      </c>
      <c r="F151" s="10"/>
      <c r="G151" s="10">
        <f t="shared" si="31"/>
        <v>0</v>
      </c>
      <c r="H151" s="10">
        <f t="shared" si="32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05" t="s">
        <v>50</v>
      </c>
      <c r="D152" s="10"/>
      <c r="E152" s="10">
        <f t="shared" si="33"/>
        <v>0</v>
      </c>
      <c r="F152" s="10"/>
      <c r="G152" s="10">
        <f t="shared" si="31"/>
        <v>0</v>
      </c>
      <c r="H152" s="10">
        <f t="shared" si="32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05" t="s">
        <v>50</v>
      </c>
      <c r="D153" s="10"/>
      <c r="E153" s="10">
        <f t="shared" si="33"/>
        <v>0</v>
      </c>
      <c r="F153" s="10"/>
      <c r="G153" s="10">
        <f t="shared" si="31"/>
        <v>0</v>
      </c>
      <c r="H153" s="10">
        <f t="shared" si="32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05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05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05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05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05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05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05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05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05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05" t="s">
        <v>50</v>
      </c>
      <c r="D163" s="10"/>
      <c r="E163" s="10">
        <f t="shared" si="33"/>
        <v>0</v>
      </c>
      <c r="F163" s="10"/>
      <c r="G163" s="10">
        <f t="shared" ref="G163:G178" si="34">IF(J163&gt;0,0,F163)</f>
        <v>0</v>
      </c>
      <c r="H163" s="10">
        <f t="shared" ref="H163:H178" si="35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05" t="s">
        <v>50</v>
      </c>
      <c r="D164" s="10"/>
      <c r="E164" s="10">
        <f t="shared" si="33"/>
        <v>0</v>
      </c>
      <c r="F164" s="10"/>
      <c r="G164" s="10">
        <f t="shared" si="34"/>
        <v>0</v>
      </c>
      <c r="H164" s="10">
        <f t="shared" si="35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05" t="s">
        <v>50</v>
      </c>
      <c r="D165" s="10"/>
      <c r="E165" s="10">
        <f t="shared" si="33"/>
        <v>0</v>
      </c>
      <c r="F165" s="10"/>
      <c r="G165" s="10">
        <f t="shared" si="34"/>
        <v>0</v>
      </c>
      <c r="H165" s="10">
        <f t="shared" si="35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05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05" t="s">
        <v>50</v>
      </c>
      <c r="D167" s="10"/>
      <c r="E167" s="10">
        <f t="shared" ref="E167:E182" si="36">+D167</f>
        <v>0</v>
      </c>
      <c r="F167" s="10"/>
      <c r="G167" s="10">
        <f t="shared" si="34"/>
        <v>0</v>
      </c>
      <c r="H167" s="10">
        <f t="shared" si="35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05" t="s">
        <v>50</v>
      </c>
      <c r="D168" s="10"/>
      <c r="E168" s="10">
        <f t="shared" si="36"/>
        <v>0</v>
      </c>
      <c r="F168" s="10"/>
      <c r="G168" s="10">
        <f t="shared" si="34"/>
        <v>0</v>
      </c>
      <c r="H168" s="10">
        <f t="shared" si="35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05" t="s">
        <v>50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05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05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05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05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05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05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05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05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05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05" t="s">
        <v>50</v>
      </c>
      <c r="D179" s="10"/>
      <c r="E179" s="10">
        <f t="shared" si="36"/>
        <v>0</v>
      </c>
      <c r="F179" s="10"/>
      <c r="G179" s="10">
        <f t="shared" ref="G179:G194" si="37">IF(J179&gt;0,0,F179)</f>
        <v>0</v>
      </c>
      <c r="H179" s="10">
        <f t="shared" ref="H179:H194" si="38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05" t="s">
        <v>50</v>
      </c>
      <c r="D180" s="10"/>
      <c r="E180" s="10">
        <f t="shared" si="36"/>
        <v>0</v>
      </c>
      <c r="F180" s="10"/>
      <c r="G180" s="10">
        <f t="shared" si="37"/>
        <v>0</v>
      </c>
      <c r="H180" s="10">
        <f t="shared" si="38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05" t="s">
        <v>50</v>
      </c>
      <c r="D181" s="10"/>
      <c r="E181" s="10">
        <f t="shared" si="36"/>
        <v>0</v>
      </c>
      <c r="F181" s="10"/>
      <c r="G181" s="10">
        <f t="shared" si="37"/>
        <v>0</v>
      </c>
      <c r="H181" s="10">
        <f t="shared" si="38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05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05" t="s">
        <v>50</v>
      </c>
      <c r="D183" s="10"/>
      <c r="E183" s="10">
        <f t="shared" ref="E183:E198" si="39">+D183</f>
        <v>0</v>
      </c>
      <c r="F183" s="10"/>
      <c r="G183" s="10">
        <f t="shared" si="37"/>
        <v>0</v>
      </c>
      <c r="H183" s="10">
        <f t="shared" si="38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05" t="s">
        <v>50</v>
      </c>
      <c r="D184" s="10"/>
      <c r="E184" s="10">
        <f t="shared" si="39"/>
        <v>0</v>
      </c>
      <c r="F184" s="10"/>
      <c r="G184" s="10">
        <f t="shared" si="37"/>
        <v>0</v>
      </c>
      <c r="H184" s="10">
        <f t="shared" si="38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05" t="s">
        <v>50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05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05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05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05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05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05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05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05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05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05" t="s">
        <v>50</v>
      </c>
      <c r="D195" s="10"/>
      <c r="E195" s="10">
        <f t="shared" si="39"/>
        <v>0</v>
      </c>
      <c r="F195" s="10"/>
      <c r="G195" s="10">
        <f t="shared" ref="G195:G210" si="40">IF(J195&gt;0,0,F195)</f>
        <v>0</v>
      </c>
      <c r="H195" s="10">
        <f t="shared" ref="H195:H210" si="41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05" t="s">
        <v>50</v>
      </c>
      <c r="D196" s="10"/>
      <c r="E196" s="10">
        <f t="shared" si="39"/>
        <v>0</v>
      </c>
      <c r="F196" s="10"/>
      <c r="G196" s="10">
        <f t="shared" si="40"/>
        <v>0</v>
      </c>
      <c r="H196" s="10">
        <f t="shared" si="41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05" t="s">
        <v>50</v>
      </c>
      <c r="D197" s="10"/>
      <c r="E197" s="10">
        <f t="shared" si="39"/>
        <v>0</v>
      </c>
      <c r="F197" s="10"/>
      <c r="G197" s="10">
        <f t="shared" si="40"/>
        <v>0</v>
      </c>
      <c r="H197" s="10">
        <f t="shared" si="41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05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05" t="s">
        <v>50</v>
      </c>
      <c r="D199" s="10"/>
      <c r="E199" s="10">
        <f t="shared" ref="E199:E214" si="42">+D199</f>
        <v>0</v>
      </c>
      <c r="F199" s="10"/>
      <c r="G199" s="10">
        <f t="shared" si="40"/>
        <v>0</v>
      </c>
      <c r="H199" s="10">
        <f t="shared" si="41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05" t="s">
        <v>50</v>
      </c>
      <c r="D200" s="10"/>
      <c r="E200" s="10">
        <f t="shared" si="42"/>
        <v>0</v>
      </c>
      <c r="F200" s="10"/>
      <c r="G200" s="10">
        <f t="shared" si="40"/>
        <v>0</v>
      </c>
      <c r="H200" s="10">
        <f t="shared" si="41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05" t="s">
        <v>50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05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05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05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05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05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05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05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05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05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05" t="s">
        <v>50</v>
      </c>
      <c r="D211" s="10"/>
      <c r="E211" s="10">
        <f t="shared" si="42"/>
        <v>0</v>
      </c>
      <c r="F211" s="10"/>
      <c r="G211" s="10">
        <f t="shared" ref="G211:G226" si="43">IF(J211&gt;0,0,F211)</f>
        <v>0</v>
      </c>
      <c r="H211" s="10">
        <f t="shared" ref="H211:H226" si="44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05" t="s">
        <v>50</v>
      </c>
      <c r="D212" s="10"/>
      <c r="E212" s="10">
        <f t="shared" si="42"/>
        <v>0</v>
      </c>
      <c r="F212" s="10"/>
      <c r="G212" s="10">
        <f t="shared" si="43"/>
        <v>0</v>
      </c>
      <c r="H212" s="10">
        <f t="shared" si="44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05" t="s">
        <v>50</v>
      </c>
      <c r="D213" s="10"/>
      <c r="E213" s="10">
        <f t="shared" si="42"/>
        <v>0</v>
      </c>
      <c r="F213" s="10"/>
      <c r="G213" s="10">
        <f t="shared" si="43"/>
        <v>0</v>
      </c>
      <c r="H213" s="10">
        <f t="shared" si="44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05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05" t="s">
        <v>50</v>
      </c>
      <c r="D215" s="10"/>
      <c r="E215" s="10">
        <f t="shared" ref="E215:E230" si="45">+D215</f>
        <v>0</v>
      </c>
      <c r="F215" s="10"/>
      <c r="G215" s="10">
        <f t="shared" si="43"/>
        <v>0</v>
      </c>
      <c r="H215" s="10">
        <f t="shared" si="44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05" t="s">
        <v>50</v>
      </c>
      <c r="D216" s="10"/>
      <c r="E216" s="10">
        <f t="shared" si="45"/>
        <v>0</v>
      </c>
      <c r="F216" s="10"/>
      <c r="G216" s="10">
        <f t="shared" si="43"/>
        <v>0</v>
      </c>
      <c r="H216" s="10">
        <f t="shared" si="44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05" t="s">
        <v>50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05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05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05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05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05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05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05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05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05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05" t="s">
        <v>50</v>
      </c>
      <c r="D227" s="10"/>
      <c r="E227" s="10">
        <f t="shared" si="45"/>
        <v>0</v>
      </c>
      <c r="F227" s="10"/>
      <c r="G227" s="10">
        <f t="shared" ref="G227:G240" si="46">IF(J227&gt;0,0,F227)</f>
        <v>0</v>
      </c>
      <c r="H227" s="10">
        <f t="shared" ref="H227:H240" si="47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05" t="s">
        <v>50</v>
      </c>
      <c r="D228" s="10"/>
      <c r="E228" s="10">
        <f t="shared" si="45"/>
        <v>0</v>
      </c>
      <c r="F228" s="10"/>
      <c r="G228" s="10">
        <f t="shared" si="46"/>
        <v>0</v>
      </c>
      <c r="H228" s="10">
        <f t="shared" si="47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05" t="s">
        <v>50</v>
      </c>
      <c r="D229" s="10"/>
      <c r="E229" s="10">
        <f t="shared" si="45"/>
        <v>0</v>
      </c>
      <c r="F229" s="10"/>
      <c r="G229" s="10">
        <f t="shared" si="46"/>
        <v>0</v>
      </c>
      <c r="H229" s="10">
        <f t="shared" si="47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05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05" t="s">
        <v>50</v>
      </c>
      <c r="D231" s="10"/>
      <c r="E231" s="10">
        <f t="shared" ref="E231:E240" si="48">+D231</f>
        <v>0</v>
      </c>
      <c r="F231" s="10"/>
      <c r="G231" s="10">
        <f t="shared" si="46"/>
        <v>0</v>
      </c>
      <c r="H231" s="10">
        <f t="shared" si="47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05" t="s">
        <v>50</v>
      </c>
      <c r="D232" s="10"/>
      <c r="E232" s="10">
        <f t="shared" si="48"/>
        <v>0</v>
      </c>
      <c r="F232" s="10"/>
      <c r="G232" s="10">
        <f t="shared" si="46"/>
        <v>0</v>
      </c>
      <c r="H232" s="10">
        <f t="shared" si="47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05" t="s">
        <v>50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05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05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05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05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05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05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05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05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23076420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Emily Purser</cp:lastModifiedBy>
  <cp:lastPrinted>2014-03-05T17:32:21Z</cp:lastPrinted>
  <dcterms:created xsi:type="dcterms:W3CDTF">1999-12-06T21:37:36Z</dcterms:created>
  <dcterms:modified xsi:type="dcterms:W3CDTF">2024-07-22T21:36:11Z</dcterms:modified>
</cp:coreProperties>
</file>