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04C30D2-F604-4041-8C13-B4FF1FF4ED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<sst xmlns="http://schemas.openxmlformats.org/spreadsheetml/2006/main" count="338" uniqueCount="73">
  <si>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</si>
  <si>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</si>
  <si>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</si>
  <si>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</si>
  <si>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</si>
  <si>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</si>
  <si>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</si>
  <si>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</si>
  <si>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</si>
  <si>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</si>
  <si>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</si>
  <si>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</si>
  <si>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</si>
  <si>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</si>
  <si>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</si>
  <si>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</si>
  <si>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</si>
  <si>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</si>
  <si>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</si>
  <si>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</si>
  <si>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</si>
  <si>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</si>
  <si>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</si>
  <si>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</si>
  <si>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</si>
  <si>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</si>
  <si>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</si>
  <si>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</si>
  <si>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</si>
  <si>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</si>
  <si>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</si>
  <si>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</si>
  <si>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</si>
  <si>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</si>
  <si>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</si>
  <si>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</si>
  <si>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</si>
  <si>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</si>
  <si>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</si>
  <si>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</si>
  <si>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</si>
  <si>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</si>
  <si>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</si>
  <si>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</si>
  <si>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</si>
  <si>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</si>
  <si>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</si>
  <si>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</si>
  <si>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</si>
  <si>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</si>
  <si>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</si>
  <si>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</si>
  <si>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</si>
  <si>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</si>
  <si>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</si>
  <si>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</si>
  <si>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</si>
  <si>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</si>
  <si>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HPER Natatorium Air Handler Upgrade (DELEGATED)</t>
  </si>
  <si>
    <t>3000-300-3349-FXAAA-26269770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</si>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</sst>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4" sqref="A24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26269770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343703.92000000004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600000</v>
      </c>
      <c r="E11" s="12">
        <f>SUM(E14:E1000)-F11</f>
        <v>256296.07999999996</v>
      </c>
      <c r="F11" s="12">
        <f>SUM(F14:F1000)</f>
        <v>343703.92000000004</v>
      </c>
      <c r="G11" s="12">
        <f>SUM(G14:G1000)</f>
        <v>343703.92000000004</v>
      </c>
      <c r="H11" s="12">
        <f>+D11-G11</f>
        <v>256296.07999999996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343703.92000000004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600000</v>
      </c>
      <c r="E15" s="9">
        <f t="shared" si="2"/>
        <v>600000</v>
      </c>
      <c r="F15" s="9"/>
      <c r="G15" s="9">
        <f t="shared" si="0"/>
        <v>0</v>
      </c>
      <c r="H15" s="9">
        <f t="shared" ref="H15:H18" si="3">+D15</f>
        <v>600000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55735.12</v>
      </c>
      <c r="G16" s="9">
        <f t="shared" si="0"/>
        <v>55735.12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66</v>
      </c>
      <c r="C17" s="52" t="s">
        <v>65</v>
      </c>
      <c r="D17" s="9"/>
      <c r="E17" s="9">
        <f t="shared" si="2"/>
        <v>0</v>
      </c>
      <c r="F17" s="9">
        <v>52250</v>
      </c>
      <c r="G17" s="9">
        <f t="shared" si="0"/>
        <v>52250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45955</v>
      </c>
      <c r="B18" s="7" t="s">
        <v>67</v>
      </c>
      <c r="C18" s="52" t="s">
        <v>65</v>
      </c>
      <c r="D18" s="9"/>
      <c r="E18" s="9">
        <f t="shared" si="2"/>
        <v>0</v>
      </c>
      <c r="F18" s="9">
        <v>175382.92</v>
      </c>
      <c r="G18" s="9">
        <f t="shared" si="0"/>
        <v>175382.92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46011</v>
      </c>
      <c r="B19" s="7" t="s">
        <v>68</v>
      </c>
      <c r="C19" s="52" t="s">
        <v>65</v>
      </c>
      <c r="D19" s="9"/>
      <c r="E19" s="9">
        <f t="shared" si="2"/>
        <v>0</v>
      </c>
      <c r="F19" s="9">
        <v>20856.84</v>
      </c>
      <c r="G19" s="9">
        <f t="shared" si="0"/>
        <v>20856.84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46051</v>
      </c>
      <c r="B20" s="7" t="s">
        <v>69</v>
      </c>
      <c r="C20" s="52" t="s">
        <v>65</v>
      </c>
      <c r="D20" s="9"/>
      <c r="E20" s="9">
        <f t="shared" si="2"/>
        <v>0</v>
      </c>
      <c r="F20" s="9">
        <v>83.2</v>
      </c>
      <c r="G20" s="9">
        <f t="shared" si="0"/>
        <v>83.2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70</v>
      </c>
      <c r="B21" s="7" t="s">
        <v>71</v>
      </c>
      <c r="C21" s="52" t="s">
        <v>52</v>
      </c>
      <c r="D21" s="9"/>
      <c r="E21" s="9">
        <f t="shared" si="2"/>
        <v>0</v>
      </c>
      <c r="F21" s="9">
        <v>39395.839999999997</v>
      </c>
      <c r="G21" s="9">
        <f t="shared" si="0"/>
        <v>39395.839999999997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72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26269770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2026-07-29T19:20:54Z</dcterms:modified>
</cp:coreProperties>
</file>