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5C263BA-5FD9-4A27-8553-74B3073C33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<sst xmlns="http://schemas.openxmlformats.org/spreadsheetml/2006/main" count="336" uniqueCount="73">
  <si>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</si>
  <si>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</si>
  <si>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</si>
  <si>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</si>
  <si>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</si>
  <si>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</si>
  <si>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</si>
  <si>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</si>
  <si>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</si>
  <si>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</si>
  <si>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</si>
  <si>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</si>
  <si>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</si>
  <si>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</si>
  <si>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</si>
  <si>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</si>
  <si>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</si>
  <si>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</si>
  <si>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</si>
  <si>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</si>
  <si>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</si>
  <si>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</si>
  <si>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</si>
  <si>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</si>
  <si>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</si>
  <si>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</si>
  <si>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</si>
  <si>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</si>
  <si>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</si>
  <si>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</si>
  <si>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</si>
  <si>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</si>
  <si>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</si>
  <si>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</si>
  <si>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</si>
  <si>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</si>
  <si>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</si>
  <si>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</si>
  <si>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</si>
  <si>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</si>
  <si>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</si>
  <si>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</si>
  <si>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</si>
  <si>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</si>
  <si>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</si>
  <si>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</si>
  <si>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</si>
  <si>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</si>
  <si>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</si>
  <si>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</si>
  <si>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</si>
  <si>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</si>
  <si>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</si>
  <si>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</si>
  <si>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</si>
  <si>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</si>
  <si>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</si>
  <si>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</si>
  <si>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Ray B West West Parking Lot Paving (DELEGATED)</t>
  </si>
  <si>
    <t>3000-300-3349-FXAAA-26268770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</si>
  <si>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</si>
  <si>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</si>
  <si>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</si>
  <si>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</si>
  <si>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</si>
  <si>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</si>
  <si>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</si>
  <si>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</si>
  <si>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</si>
  <si>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GAX30026C2000148 USU DELEGATED CAPITAL REIMBURSEMENT JAN 2026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</si>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</sst>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4" sqref="A24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26268770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256552.78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700000</v>
      </c>
      <c r="E11" s="12">
        <f>SUM(E14:E1000)-F11</f>
        <v>443447.22</v>
      </c>
      <c r="F11" s="12">
        <f>SUM(F14:F1000)</f>
        <v>256552.78</v>
      </c>
      <c r="G11" s="12">
        <f>SUM(G14:G1000)</f>
        <v>256552.78</v>
      </c>
      <c r="H11" s="12">
        <f>+D11-G11</f>
        <v>443447.22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256552.78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700000</v>
      </c>
      <c r="E15" s="9">
        <f t="shared" si="2"/>
        <v>700000</v>
      </c>
      <c r="F15" s="9"/>
      <c r="G15" s="9">
        <f t="shared" si="0"/>
        <v>0</v>
      </c>
      <c r="H15" s="9">
        <f t="shared" ref="H15:H18" si="3">+D15</f>
        <v>700000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60894</v>
      </c>
      <c r="G16" s="9">
        <f t="shared" si="0"/>
        <v>60894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45927</v>
      </c>
      <c r="B17" s="114" t="s">
        <v>66</v>
      </c>
      <c r="C17" s="52"/>
      <c r="D17" s="9"/>
      <c r="E17" s="9">
        <f t="shared" si="2"/>
        <v>0</v>
      </c>
      <c r="F17" s="9">
        <v>2680</v>
      </c>
      <c r="G17" s="9">
        <f t="shared" si="0"/>
        <v>2680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45955</v>
      </c>
      <c r="B18" s="114" t="s">
        <v>67</v>
      </c>
      <c r="C18" s="52"/>
      <c r="D18" s="9"/>
      <c r="E18" s="9">
        <f t="shared" si="2"/>
        <v>0</v>
      </c>
      <c r="F18" s="9">
        <v>4840</v>
      </c>
      <c r="G18" s="9">
        <f t="shared" si="0"/>
        <v>4840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68</v>
      </c>
      <c r="C19" s="52" t="s">
        <v>52</v>
      </c>
      <c r="D19" s="9"/>
      <c r="E19" s="9">
        <f t="shared" si="2"/>
        <v>0</v>
      </c>
      <c r="F19" s="9">
        <v>6480</v>
      </c>
      <c r="G19" s="9">
        <f t="shared" si="0"/>
        <v>6480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46094</v>
      </c>
      <c r="B20" s="7" t="s">
        <v>69</v>
      </c>
      <c r="C20" s="52" t="s">
        <v>52</v>
      </c>
      <c r="D20" s="9"/>
      <c r="E20" s="9">
        <f t="shared" si="2"/>
        <v>0</v>
      </c>
      <c r="F20" s="9">
        <v>14460</v>
      </c>
      <c r="G20" s="9">
        <f t="shared" si="0"/>
        <v>14460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70</v>
      </c>
      <c r="B21" s="7" t="s">
        <v>71</v>
      </c>
      <c r="C21" s="52" t="s">
        <v>52</v>
      </c>
      <c r="D21" s="9"/>
      <c r="E21" s="9">
        <f t="shared" si="2"/>
        <v>0</v>
      </c>
      <c r="F21" s="9">
        <v>167198.78</v>
      </c>
      <c r="G21" s="9">
        <f t="shared" si="0"/>
        <v>167198.78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72</v>
      </c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26268770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2026-07-29T19:20:37Z</dcterms:modified>
</cp:coreProperties>
</file>