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0B93357C-438C-4EB4-9D57-7ED822068C1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L10" i="1" s="1"/>
  <c r="L12" i="1" s="1"/>
  <c r="L11" i="1"/>
  <c r="H15" i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D11" i="1"/>
  <c r="H19" i="1"/>
  <c r="H20" i="1"/>
  <c r="G19" i="1"/>
  <c r="G20" i="1"/>
  <c r="G21" i="1"/>
  <c r="G22" i="1"/>
  <c r="E19" i="1"/>
  <c r="E20" i="1"/>
  <c r="E21" i="1"/>
  <c r="E22" i="1"/>
  <c r="E23" i="1"/>
  <c r="H21" i="1"/>
  <c r="H22" i="1"/>
  <c r="H23" i="1"/>
  <c r="H24" i="1"/>
  <c r="H25" i="1"/>
  <c r="H26" i="1"/>
  <c r="H27" i="1"/>
  <c r="H28" i="1"/>
  <c r="H29" i="1"/>
  <c r="H30" i="1"/>
  <c r="H31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H53" i="2"/>
  <c r="Q18" i="2"/>
  <c r="E11" i="1" l="1"/>
  <c r="G11" i="1"/>
  <c r="G7" i="1" s="1"/>
  <c r="H11" i="1" l="1"/>
</calcChain>
</file>

<file path=xl/sharedStrings.xml><?xml version="1.0" encoding="utf-8"?>
<sst xmlns="http://schemas.openxmlformats.org/spreadsheetml/2006/main" count="346" uniqueCount="77">
  <si>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</si>
  <si>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</si>
  <si>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</si>
  <si>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</si>
  <si>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</si>
  <si>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</si>
  <si>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</si>
  <si>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</si>
  <si>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</si>
  <si>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</si>
  <si>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</si>
  <si>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</si>
  <si>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</si>
  <si>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</si>
  <si>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</si>
  <si>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</si>
  <si>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</si>
  <si>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</si>
  <si>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</si>
  <si>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</si>
  <si>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</si>
  <si>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</si>
  <si>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</si>
  <si>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</si>
  <si>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</si>
  <si>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</si>
  <si>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</si>
  <si>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</si>
  <si>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</si>
  <si>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</si>
  <si>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</si>
  <si>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</si>
  <si>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</si>
  <si>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</si>
  <si>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</si>
  <si>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</si>
  <si>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</si>
  <si>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</si>
  <si>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</si>
  <si>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</si>
  <si>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</si>
  <si>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</si>
  <si>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</si>
  <si>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</si>
  <si>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</si>
  <si>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</si>
  <si>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</si>
  <si>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</si>
  <si>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</si>
  <si>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</si>
  <si>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</si>
  <si>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</si>
  <si>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</si>
  <si>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</si>
  <si>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</si>
  <si>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</si>
  <si>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</si>
  <si>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</si>
  <si>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USU - HPER Restroom Upgrades (DELEGATED)</t>
  </si>
  <si>
    <t>3000-300-3349-FXAAA-26267770</t>
  </si>
  <si>
    <t>00058</t>
  </si>
  <si>
    <t xml:space="preserve"> IDT30026C30000005 2025 GS FY 26 CAPITAL IMPROVEMENT (HB6,SB2,SB3) - INCOME FUND</t>
  </si>
  <si>
    <t>4667</t>
  </si>
  <si>
    <t>FY'26</t>
  </si>
  <si>
    <t>UTAH STATE UNIVERSITY GAX30026C5000006 USU DELEGATED CAPITAL REIMBURSEMENT AUG 2025</t>
  </si>
  <si>
    <t>7019</t>
  </si>
  <si>
    <t>HH</t>
  </si>
  <si>
    <t>UTAH STATE UNIVERSITY GAX30026C5000037 USU DELEGATED CAPITAL REIMBURSEMENT SEPT 2025</t>
  </si>
  <si>
    <t>UTAH STATE UNIVERSITY GAX30026C5000050 USU DELEGATED CAPITAL REIMBURSEMENT OCT 2025</t>
  </si>
  <si>
    <t>UTAH STATE UNIVERSITY GAX30026C5000073 USU DELEGATED CAPITAL REIMBURSEMENT OCT 2025</t>
  </si>
  <si>
    <t>UTAH STATE UNIVERSITY GAX30026C2000104 USU DELEGATED CAPITAL REIMBURSEMENT DEC 2025</t>
  </si>
  <si>
    <t>UTAH STATE UNIVERSITY GAX30026C2000148 USU DELEGATED CAPITAL REIMBURSEMENT JAN 2026</t>
  </si>
  <si>
    <t>UTAH STATE UNIVERSITY GAX30026C2000194 USU DELEGATED CAPITAL REIMBURSEMENT APR 2026</t>
  </si>
  <si>
    <t>13/26</t>
  </si>
  <si>
    <t>UTAH STATE UNIVERSITY GAX30026C2000414 USU DELEGATED CAPITAL REIMBURSEMENT JUNE 2026</t>
  </si>
  <si>
    <t>UTAH STATE UNIVERSITY GAX30026C2000413 USU DELEGATED CAPITAL REIMBURSEMENT MAY 2026</t>
  </si>
  <si>
    <t>FY'27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</si>
</sst>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5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4" activePane="bottomLeft" state="frozen"/>
      <selection pane="bottomLeft" activeCell="A27" sqref="A27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5.90625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4" t="s">
        <v>60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26267770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59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531129.83000000007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700000</v>
      </c>
      <c r="E11" s="12">
        <f>SUM(E14:E1000)-F11</f>
        <v>168870.16999999993</v>
      </c>
      <c r="F11" s="12">
        <f>SUM(F14:F1000)</f>
        <v>531129.83000000007</v>
      </c>
      <c r="G11" s="12">
        <f>SUM(G14:G1000)</f>
        <v>531129.83000000007</v>
      </c>
      <c r="H11" s="12">
        <f>+D11-G11</f>
        <v>168870.16999999993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531129.83000000007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63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45884</v>
      </c>
      <c r="B15" s="7" t="s">
        <v>61</v>
      </c>
      <c r="C15" s="108" t="s">
        <v>66</v>
      </c>
      <c r="D15" s="9">
        <v>700000</v>
      </c>
      <c r="E15" s="9">
        <f t="shared" si="2"/>
        <v>700000</v>
      </c>
      <c r="F15" s="9"/>
      <c r="G15" s="9">
        <f t="shared" si="0"/>
        <v>0</v>
      </c>
      <c r="H15" s="9">
        <f t="shared" ref="H15:H18" si="3">+D15</f>
        <v>700000</v>
      </c>
      <c r="I15" s="9"/>
      <c r="J15" s="49"/>
      <c r="K15" s="10" t="s">
        <v>62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>
        <v>45899</v>
      </c>
      <c r="B16" s="113" t="s">
        <v>64</v>
      </c>
      <c r="C16" s="52" t="s">
        <v>66</v>
      </c>
      <c r="D16" s="9"/>
      <c r="E16" s="9">
        <f t="shared" si="2"/>
        <v>0</v>
      </c>
      <c r="F16" s="9">
        <v>52754</v>
      </c>
      <c r="G16" s="9">
        <f t="shared" si="0"/>
        <v>52754</v>
      </c>
      <c r="H16" s="9">
        <f t="shared" si="3"/>
        <v>0</v>
      </c>
      <c r="I16" s="9"/>
      <c r="J16" s="49"/>
      <c r="K16" s="10" t="s">
        <v>65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45927</v>
      </c>
      <c r="B17" s="7" t="s">
        <v>67</v>
      </c>
      <c r="C17" s="52" t="s">
        <v>66</v>
      </c>
      <c r="D17" s="9"/>
      <c r="E17" s="9">
        <f t="shared" si="2"/>
        <v>0</v>
      </c>
      <c r="F17" s="9">
        <v>10092.39</v>
      </c>
      <c r="G17" s="9">
        <f t="shared" si="0"/>
        <v>10092.39</v>
      </c>
      <c r="H17" s="9">
        <f t="shared" si="3"/>
        <v>0</v>
      </c>
      <c r="I17" s="9"/>
      <c r="J17" s="49"/>
      <c r="K17" s="10" t="s">
        <v>65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45955</v>
      </c>
      <c r="B18" s="7" t="s">
        <v>68</v>
      </c>
      <c r="C18" s="52" t="s">
        <v>66</v>
      </c>
      <c r="D18" s="9"/>
      <c r="E18" s="9">
        <f t="shared" si="2"/>
        <v>0</v>
      </c>
      <c r="F18" s="9">
        <v>10652.39</v>
      </c>
      <c r="G18" s="9">
        <f t="shared" si="0"/>
        <v>10652.39</v>
      </c>
      <c r="H18" s="9">
        <f t="shared" si="3"/>
        <v>0</v>
      </c>
      <c r="I18" s="9"/>
      <c r="J18" s="49"/>
      <c r="K18" s="10" t="s">
        <v>65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45987</v>
      </c>
      <c r="B19" s="7" t="s">
        <v>69</v>
      </c>
      <c r="C19" s="52" t="s">
        <v>66</v>
      </c>
      <c r="D19" s="9"/>
      <c r="E19" s="9">
        <f t="shared" si="2"/>
        <v>0</v>
      </c>
      <c r="F19" s="9">
        <v>11274.62</v>
      </c>
      <c r="G19" s="9">
        <f t="shared" si="0"/>
        <v>11274.62</v>
      </c>
      <c r="H19" s="9">
        <f t="shared" ref="H19:H20" si="4">+D19</f>
        <v>0</v>
      </c>
      <c r="I19" s="9"/>
      <c r="J19" s="49"/>
      <c r="K19" s="10" t="s">
        <v>65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46051</v>
      </c>
      <c r="B20" s="7" t="s">
        <v>70</v>
      </c>
      <c r="C20" s="52" t="s">
        <v>66</v>
      </c>
      <c r="D20" s="9"/>
      <c r="E20" s="9">
        <f t="shared" si="2"/>
        <v>0</v>
      </c>
      <c r="F20" s="9">
        <v>4502.2</v>
      </c>
      <c r="G20" s="9">
        <f t="shared" si="0"/>
        <v>4502.2</v>
      </c>
      <c r="H20" s="9">
        <f t="shared" si="4"/>
        <v>0</v>
      </c>
      <c r="I20" s="9"/>
      <c r="J20" s="49"/>
      <c r="K20" s="10" t="s">
        <v>65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46094</v>
      </c>
      <c r="B21" s="7" t="s">
        <v>71</v>
      </c>
      <c r="C21" s="52" t="s">
        <v>52</v>
      </c>
      <c r="D21" s="9"/>
      <c r="E21" s="9">
        <f t="shared" si="2"/>
        <v>0</v>
      </c>
      <c r="F21" s="9">
        <v>2832.7</v>
      </c>
      <c r="G21" s="9">
        <f t="shared" si="0"/>
        <v>2832.7</v>
      </c>
      <c r="H21" s="9">
        <f t="shared" ref="H21:H31" si="5">+D21</f>
        <v>0</v>
      </c>
      <c r="I21" s="9"/>
      <c r="J21" s="49"/>
      <c r="K21" s="10" t="s">
        <v>65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46148</v>
      </c>
      <c r="B22" s="7" t="s">
        <v>72</v>
      </c>
      <c r="C22" s="52" t="s">
        <v>52</v>
      </c>
      <c r="D22" s="9"/>
      <c r="E22" s="9">
        <f t="shared" si="2"/>
        <v>0</v>
      </c>
      <c r="F22" s="9">
        <v>318272.96000000002</v>
      </c>
      <c r="G22" s="9">
        <f t="shared" si="0"/>
        <v>318272.96000000002</v>
      </c>
      <c r="H22" s="9">
        <f t="shared" si="5"/>
        <v>0</v>
      </c>
      <c r="I22" s="9"/>
      <c r="J22" s="49"/>
      <c r="K22" s="10" t="s">
        <v>65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 t="s">
        <v>73</v>
      </c>
      <c r="B23" s="7" t="s">
        <v>74</v>
      </c>
      <c r="C23" s="52" t="s">
        <v>52</v>
      </c>
      <c r="D23" s="8"/>
      <c r="E23" s="9">
        <f t="shared" si="2"/>
        <v>0</v>
      </c>
      <c r="F23" s="9">
        <v>5310</v>
      </c>
      <c r="G23" s="9">
        <f t="shared" ref="G23:G34" si="6">IF(J23&gt;0,0,F23)</f>
        <v>5310</v>
      </c>
      <c r="H23" s="9">
        <f t="shared" si="5"/>
        <v>0</v>
      </c>
      <c r="I23" s="9"/>
      <c r="J23" s="49"/>
      <c r="K23" s="10" t="s">
        <v>65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 t="s">
        <v>73</v>
      </c>
      <c r="B24" s="7" t="s">
        <v>75</v>
      </c>
      <c r="C24" s="52" t="s">
        <v>52</v>
      </c>
      <c r="D24" s="9"/>
      <c r="E24" s="9">
        <f t="shared" ref="E24:E38" si="7">+D24</f>
        <v>0</v>
      </c>
      <c r="F24" s="9">
        <v>115438.57</v>
      </c>
      <c r="G24" s="9">
        <f t="shared" si="6"/>
        <v>115438.57</v>
      </c>
      <c r="H24" s="9">
        <f t="shared" si="5"/>
        <v>0</v>
      </c>
      <c r="I24" s="9"/>
      <c r="J24" s="49"/>
      <c r="K24" s="10" t="s">
        <v>65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5">
      <c r="A26" s="45" t="s">
        <v>76</v>
      </c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26267770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2026-07-29T19:20:27Z</dcterms:modified>
</cp:coreProperties>
</file>