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D6E1FC8-86DF-4B84-B891-7C4B44555D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E11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L10" i="1"/>
  <c r="L12" i="1" s="1"/>
  <c r="H11" i="1" l="1"/>
</calcChain>
</file>

<file path=xl/sharedStrings.xml><?xml version="1.0" encoding="utf-8"?>
<sst xmlns="http://schemas.openxmlformats.org/spreadsheetml/2006/main" count="338" uniqueCount="74">
  <si>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</si>
  <si>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</si>
  <si>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</si>
  <si>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</si>
  <si>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</si>
  <si>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</si>
  <si>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</si>
  <si>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</si>
  <si>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</si>
  <si>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</si>
  <si>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</si>
  <si>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</si>
  <si>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</si>
  <si>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</si>
  <si>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</si>
  <si>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</si>
  <si>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</si>
  <si>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</si>
  <si>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</si>
  <si>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</si>
  <si>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</si>
  <si>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</si>
  <si>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</si>
  <si>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</si>
  <si>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</si>
  <si>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</si>
  <si>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</si>
  <si>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</si>
  <si>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</si>
  <si>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</si>
  <si>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</si>
  <si>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</si>
  <si>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</si>
  <si>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</si>
  <si>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</si>
  <si>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</si>
  <si>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</si>
  <si>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</si>
  <si>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</si>
  <si>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</si>
  <si>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</si>
  <si>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</si>
  <si>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</si>
  <si>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</si>
  <si>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</si>
  <si>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</si>
  <si>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</si>
  <si>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</si>
  <si>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</si>
  <si>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</si>
  <si>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</si>
  <si>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</si>
  <si>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</si>
  <si>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</si>
  <si>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</si>
  <si>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</si>
  <si>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</si>
  <si>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</si>
  <si>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Arts Center Improvements (DELEGATED)</t>
  </si>
  <si>
    <t>3000-300-3349-FXAAA-26266770</t>
  </si>
  <si>
    <t>09020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</si>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</sst>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4" sqref="A24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26266770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114285.1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200000</v>
      </c>
      <c r="E11" s="12">
        <f>SUM(E14:E1000)-F11</f>
        <v>85714.9</v>
      </c>
      <c r="F11" s="12">
        <f>SUM(F14:F1000)</f>
        <v>114285.1</v>
      </c>
      <c r="G11" s="12">
        <f>SUM(G14:G1000)</f>
        <v>114285.1</v>
      </c>
      <c r="H11" s="12">
        <f>+D11-G11</f>
        <v>85714.9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114285.1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61</v>
      </c>
      <c r="C15" s="108" t="s">
        <v>66</v>
      </c>
      <c r="D15" s="9">
        <v>200000</v>
      </c>
      <c r="E15" s="9">
        <f t="shared" si="2"/>
        <v>200000</v>
      </c>
      <c r="F15" s="9"/>
      <c r="G15" s="9">
        <f t="shared" si="0"/>
        <v>0</v>
      </c>
      <c r="H15" s="9">
        <f t="shared" ref="H15:H18" si="3">+D15</f>
        <v>200000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64</v>
      </c>
      <c r="C16" s="52" t="s">
        <v>66</v>
      </c>
      <c r="D16" s="9"/>
      <c r="E16" s="9">
        <f t="shared" si="2"/>
        <v>0</v>
      </c>
      <c r="F16" s="9">
        <v>26513.75</v>
      </c>
      <c r="G16" s="9">
        <f t="shared" si="0"/>
        <v>26513.75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45927</v>
      </c>
      <c r="B17" s="114" t="s">
        <v>67</v>
      </c>
      <c r="C17" s="52"/>
      <c r="D17" s="9"/>
      <c r="E17" s="9">
        <f t="shared" si="2"/>
        <v>0</v>
      </c>
      <c r="F17" s="9">
        <v>1659.5</v>
      </c>
      <c r="G17" s="9">
        <f t="shared" si="0"/>
        <v>1659.5</v>
      </c>
      <c r="H17" s="9">
        <f t="shared" si="3"/>
        <v>0</v>
      </c>
      <c r="I17" s="9"/>
      <c r="J17" s="49"/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45955</v>
      </c>
      <c r="B18" s="114" t="s">
        <v>68</v>
      </c>
      <c r="C18" s="52"/>
      <c r="D18" s="9"/>
      <c r="E18" s="9">
        <f t="shared" si="2"/>
        <v>0</v>
      </c>
      <c r="F18" s="9">
        <v>829.75</v>
      </c>
      <c r="G18" s="9">
        <f t="shared" si="0"/>
        <v>829.75</v>
      </c>
      <c r="H18" s="9">
        <f t="shared" si="3"/>
        <v>0</v>
      </c>
      <c r="I18" s="9"/>
      <c r="J18" s="49"/>
      <c r="K18" s="10" t="s">
        <v>65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46148</v>
      </c>
      <c r="B19" s="7" t="s">
        <v>69</v>
      </c>
      <c r="C19" s="52" t="s">
        <v>52</v>
      </c>
      <c r="D19" s="9"/>
      <c r="E19" s="9">
        <f t="shared" si="2"/>
        <v>0</v>
      </c>
      <c r="F19" s="9">
        <v>14059.45</v>
      </c>
      <c r="G19" s="9">
        <f t="shared" si="0"/>
        <v>14059.45</v>
      </c>
      <c r="H19" s="9">
        <f t="shared" ref="H19:H20" si="4">+D19</f>
        <v>0</v>
      </c>
      <c r="I19" s="9"/>
      <c r="J19" s="49"/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70</v>
      </c>
      <c r="B20" s="7" t="s">
        <v>71</v>
      </c>
      <c r="C20" s="52" t="s">
        <v>52</v>
      </c>
      <c r="D20" s="9"/>
      <c r="E20" s="9">
        <f t="shared" si="2"/>
        <v>0</v>
      </c>
      <c r="F20" s="9">
        <v>12792.18</v>
      </c>
      <c r="G20" s="9">
        <f t="shared" si="0"/>
        <v>12792.18</v>
      </c>
      <c r="H20" s="9">
        <f t="shared" si="4"/>
        <v>0</v>
      </c>
      <c r="I20" s="9"/>
      <c r="J20" s="49"/>
      <c r="K20" s="10" t="s">
        <v>65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70</v>
      </c>
      <c r="B21" s="7" t="s">
        <v>72</v>
      </c>
      <c r="C21" s="52" t="s">
        <v>52</v>
      </c>
      <c r="D21" s="9"/>
      <c r="E21" s="9">
        <f t="shared" si="2"/>
        <v>0</v>
      </c>
      <c r="F21" s="9">
        <v>58430.47</v>
      </c>
      <c r="G21" s="9">
        <f t="shared" si="0"/>
        <v>58430.47</v>
      </c>
      <c r="H21" s="9">
        <f t="shared" ref="H21:H31" si="5">+D21</f>
        <v>0</v>
      </c>
      <c r="I21" s="9"/>
      <c r="J21" s="49"/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5" t="s">
        <v>73</v>
      </c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26266770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2026-07-29T19:20:09Z</dcterms:modified>
</cp:coreProperties>
</file>