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F95F6103-E17B-4105-A16C-6AA48684160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L10" i="1" s="1"/>
  <c r="L12" i="1" s="1"/>
  <c r="L11" i="1"/>
  <c r="H15" i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<sst xmlns="http://schemas.openxmlformats.org/spreadsheetml/2006/main" count="331" uniqueCount="70">
  <si>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</si>
  <si>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</si>
  <si>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</si>
  <si>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</si>
  <si>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</si>
  <si>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</si>
  <si>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</si>
  <si>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</si>
  <si>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</si>
  <si>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</si>
  <si>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</si>
  <si>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</si>
  <si>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</si>
  <si>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</si>
  <si>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</si>
  <si>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</si>
  <si>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</si>
  <si>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</si>
  <si>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</si>
  <si>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</si>
  <si>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</si>
  <si>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</si>
  <si>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</si>
  <si>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</si>
  <si>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</si>
  <si>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</si>
  <si>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</si>
  <si>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</si>
  <si>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</si>
  <si>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</si>
  <si>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</si>
  <si>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</si>
  <si>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</si>
  <si>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</si>
  <si>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</si>
  <si>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</si>
  <si>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</si>
  <si>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</si>
  <si>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</si>
  <si>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</si>
  <si>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</si>
  <si>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</si>
  <si>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</si>
  <si>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</si>
  <si>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</si>
  <si>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</si>
  <si>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</si>
  <si>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</si>
  <si>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</si>
  <si>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</si>
  <si>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</si>
  <si>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</si>
  <si>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</si>
  <si>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</si>
  <si>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</si>
  <si>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</si>
  <si>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</si>
  <si>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</si>
  <si>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USU - USUE Central Energy Plant Steam to Heating Water Phase 1 (DELEGATED)</t>
  </si>
  <si>
    <t>3000-300-3349-FXAAA-26263770</t>
  </si>
  <si>
    <t xml:space="preserve"> IDT30026C30000005 2025 GS FY 26 CAPITAL IMPROVEMENT (HB6,SB2,SB3) - INCOME FUND</t>
  </si>
  <si>
    <t>4667</t>
  </si>
  <si>
    <t>FY'26</t>
  </si>
  <si>
    <t>UTAH STATE UNIVERSITY GAX30026C5000006 USU DELEGATED CAPITAL REIMBURSEMENT AUG 2025</t>
  </si>
  <si>
    <t>7019</t>
  </si>
  <si>
    <t>HH</t>
  </si>
  <si>
    <t>UTAH STATE UNIVERSITY GAX30026C5000073 USU DELEGATED CAPITAL REIMBURSEMENT OCT 2025</t>
  </si>
  <si>
    <t>UTAH STATE UNIVERSITY GAX30026C2000172 USU DELEGATED CAPITAL REIMBURSEMENT MAR 2026</t>
  </si>
  <si>
    <t>13/26</t>
  </si>
  <si>
    <t>UTAH STATE UNIVERSITY GAX30026C2000413 USU DELEGATED CAPITAL REIMBURSEMENT MAY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</si>
</sst>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9" sqref="J19:K19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26263770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615263.55000000005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800000</v>
      </c>
      <c r="E11" s="12">
        <f>SUM(E14:E1000)-F11</f>
        <v>184736.44999999995</v>
      </c>
      <c r="F11" s="12">
        <f>SUM(F14:F1000)</f>
        <v>615263.55000000005</v>
      </c>
      <c r="G11" s="12">
        <f>SUM(G14:G1000)</f>
        <v>615263.55000000005</v>
      </c>
      <c r="H11" s="12">
        <f>+D11-G11</f>
        <v>184736.44999999995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615263.55000000005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8" t="s">
        <v>65</v>
      </c>
      <c r="D15" s="9">
        <v>800000</v>
      </c>
      <c r="E15" s="9">
        <f t="shared" si="2"/>
        <v>800000</v>
      </c>
      <c r="F15" s="9"/>
      <c r="G15" s="9">
        <f t="shared" si="0"/>
        <v>0</v>
      </c>
      <c r="H15" s="9">
        <f t="shared" ref="H15:H18" si="3">+D15</f>
        <v>800000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45899</v>
      </c>
      <c r="B16" s="113" t="s">
        <v>63</v>
      </c>
      <c r="C16" s="52" t="s">
        <v>65</v>
      </c>
      <c r="D16" s="9"/>
      <c r="E16" s="9">
        <f t="shared" si="2"/>
        <v>0</v>
      </c>
      <c r="F16" s="9">
        <v>60290</v>
      </c>
      <c r="G16" s="9">
        <f t="shared" si="0"/>
        <v>60290</v>
      </c>
      <c r="H16" s="9">
        <f t="shared" si="3"/>
        <v>0</v>
      </c>
      <c r="I16" s="9"/>
      <c r="J16" s="49"/>
      <c r="K16" s="10" t="s">
        <v>64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45987</v>
      </c>
      <c r="B17" s="114" t="s">
        <v>66</v>
      </c>
      <c r="C17" s="52"/>
      <c r="D17" s="9"/>
      <c r="E17" s="9">
        <f t="shared" si="2"/>
        <v>0</v>
      </c>
      <c r="F17" s="9">
        <v>384383.3</v>
      </c>
      <c r="G17" s="9">
        <f t="shared" si="0"/>
        <v>384383.3</v>
      </c>
      <c r="H17" s="9">
        <f t="shared" si="3"/>
        <v>0</v>
      </c>
      <c r="I17" s="9"/>
      <c r="J17" s="49"/>
      <c r="K17" s="10" t="s">
        <v>64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>
        <v>46108</v>
      </c>
      <c r="B18" s="114" t="s">
        <v>67</v>
      </c>
      <c r="C18" s="52"/>
      <c r="D18" s="9"/>
      <c r="E18" s="9">
        <f t="shared" si="2"/>
        <v>0</v>
      </c>
      <c r="F18" s="9">
        <v>154398.75</v>
      </c>
      <c r="G18" s="9">
        <f t="shared" si="0"/>
        <v>154398.75</v>
      </c>
      <c r="H18" s="9">
        <f t="shared" si="3"/>
        <v>0</v>
      </c>
      <c r="I18" s="9"/>
      <c r="J18" s="49"/>
      <c r="K18" s="10" t="s">
        <v>64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68</v>
      </c>
      <c r="B19" s="7" t="s">
        <v>69</v>
      </c>
      <c r="C19" s="52" t="s">
        <v>52</v>
      </c>
      <c r="D19" s="9"/>
      <c r="E19" s="9">
        <f t="shared" si="2"/>
        <v>0</v>
      </c>
      <c r="F19" s="9">
        <v>16191.5</v>
      </c>
      <c r="G19" s="9">
        <f t="shared" si="0"/>
        <v>16191.5</v>
      </c>
      <c r="H19" s="9">
        <f t="shared" ref="H19:H20" si="4">+D19</f>
        <v>0</v>
      </c>
      <c r="I19" s="9"/>
      <c r="J19" s="49"/>
      <c r="K19" s="10" t="s">
        <v>64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26263770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2026-07-29T19:19:55Z</dcterms:modified>
</cp:coreProperties>
</file>