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61913AD0-C1E8-408D-B5B6-CFFBC40EC0BD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E11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L10" i="1"/>
  <c r="L12" i="1" s="1"/>
  <c r="H11" i="1" l="1"/>
</calcChain>
</file>

<file path=xl/sharedStrings.xml><?xml version="1.0" encoding="utf-8"?>
<sst xmlns="http://schemas.openxmlformats.org/spreadsheetml/2006/main" count="332" uniqueCount="70">
  <si>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</si>
  <si>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</si>
  <si>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</si>
  <si>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</si>
  <si>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</si>
  <si>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</si>
  <si>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</si>
  <si>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</si>
  <si>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</si>
  <si>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</si>
  <si>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</si>
  <si>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</si>
  <si>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</si>
  <si>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</si>
  <si>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</si>
  <si>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</si>
  <si>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</si>
  <si>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</si>
  <si>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</si>
  <si>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</si>
  <si>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</si>
  <si>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</si>
  <si>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</si>
  <si>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</si>
  <si>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</si>
  <si>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</si>
  <si>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</si>
  <si>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</si>
  <si>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</si>
  <si>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</si>
  <si>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</si>
  <si>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</si>
  <si>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</si>
  <si>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</si>
  <si>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</si>
  <si>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</si>
  <si>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</si>
  <si>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</si>
  <si>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</si>
  <si>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</si>
  <si>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</si>
  <si>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</si>
  <si>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</si>
  <si>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</si>
  <si>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</si>
  <si>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</si>
  <si>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</si>
  <si>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</si>
  <si>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</si>
  <si>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</si>
  <si>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</si>
  <si>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</si>
  <si>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</si>
  <si>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</si>
  <si>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</si>
  <si>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</si>
  <si>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</si>
  <si>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USU - WW Lundberg Reroof (DELEGATED)</t>
  </si>
  <si>
    <t>3000-300-3349-FXAAA-26261770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</si>
  <si>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</si>
  <si>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</si>
  <si>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</si>
  <si>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</si>
  <si>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</si>
  <si>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</si>
  <si>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</si>
  <si>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</si>
  <si>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</si>
  <si>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UTAH STATE UNIVERSITY GAX30026C2000073 USU DELEGATED CAPITAL REIMBURSEMENT NOV 2025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</si>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</sst>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F7" sqref="F7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26261770</v>
      </c>
      <c r="E6" s="4" t="s">
        <v>69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58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500000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500000</v>
      </c>
      <c r="E11" s="12">
        <f>SUM(E14:E1000)-F11</f>
        <v>0</v>
      </c>
      <c r="F11" s="12">
        <f>SUM(F14:F1000)</f>
        <v>500000</v>
      </c>
      <c r="G11" s="12">
        <f>SUM(G14:G1000)</f>
        <v>500000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500000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59</v>
      </c>
      <c r="C15" s="108" t="s">
        <v>64</v>
      </c>
      <c r="D15" s="9">
        <v>500000</v>
      </c>
      <c r="E15" s="9">
        <f t="shared" si="2"/>
        <v>500000</v>
      </c>
      <c r="F15" s="9"/>
      <c r="G15" s="9">
        <f t="shared" si="0"/>
        <v>0</v>
      </c>
      <c r="H15" s="9">
        <f t="shared" ref="H15:H18" si="3">+D15</f>
        <v>500000</v>
      </c>
      <c r="I15" s="9"/>
      <c r="J15" s="49"/>
      <c r="K15" s="10" t="s">
        <v>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62</v>
      </c>
      <c r="C16" s="52" t="s">
        <v>64</v>
      </c>
      <c r="D16" s="9"/>
      <c r="E16" s="9">
        <f t="shared" si="2"/>
        <v>0</v>
      </c>
      <c r="F16" s="9">
        <v>38551</v>
      </c>
      <c r="G16" s="9">
        <f t="shared" si="0"/>
        <v>38551</v>
      </c>
      <c r="H16" s="9">
        <f t="shared" si="3"/>
        <v>0</v>
      </c>
      <c r="I16" s="9"/>
      <c r="J16" s="49"/>
      <c r="K16" s="10" t="s">
        <v>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45927</v>
      </c>
      <c r="B17" s="114" t="s">
        <v>65</v>
      </c>
      <c r="C17" s="52"/>
      <c r="D17" s="9"/>
      <c r="E17" s="9">
        <f t="shared" si="2"/>
        <v>0</v>
      </c>
      <c r="F17" s="9">
        <v>305</v>
      </c>
      <c r="G17" s="9">
        <f t="shared" si="0"/>
        <v>305</v>
      </c>
      <c r="H17" s="9">
        <f t="shared" si="3"/>
        <v>0</v>
      </c>
      <c r="I17" s="9"/>
      <c r="J17" s="49"/>
      <c r="K17" s="10" t="s">
        <v>63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45955</v>
      </c>
      <c r="B18" s="114" t="s">
        <v>66</v>
      </c>
      <c r="C18" s="52"/>
      <c r="D18" s="9"/>
      <c r="E18" s="9">
        <f t="shared" si="2"/>
        <v>0</v>
      </c>
      <c r="F18" s="9">
        <v>117547.95</v>
      </c>
      <c r="G18" s="9">
        <f t="shared" si="0"/>
        <v>117547.95</v>
      </c>
      <c r="H18" s="9">
        <f t="shared" si="3"/>
        <v>0</v>
      </c>
      <c r="I18" s="9"/>
      <c r="J18" s="49"/>
      <c r="K18" s="10" t="s">
        <v>63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67</v>
      </c>
      <c r="C19" s="52" t="s">
        <v>52</v>
      </c>
      <c r="D19" s="9"/>
      <c r="E19" s="9">
        <f t="shared" si="2"/>
        <v>0</v>
      </c>
      <c r="F19" s="9">
        <v>8543.4</v>
      </c>
      <c r="G19" s="9">
        <f t="shared" si="0"/>
        <v>8543.4</v>
      </c>
      <c r="H19" s="9">
        <f t="shared" ref="H19:H20" si="4">+D19</f>
        <v>0</v>
      </c>
      <c r="I19" s="9"/>
      <c r="J19" s="49"/>
      <c r="K19" s="10" t="s">
        <v>63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46011</v>
      </c>
      <c r="B20" s="7" t="s">
        <v>68</v>
      </c>
      <c r="C20" s="52" t="s">
        <v>52</v>
      </c>
      <c r="D20" s="9"/>
      <c r="E20" s="9">
        <f t="shared" si="2"/>
        <v>0</v>
      </c>
      <c r="F20" s="9">
        <v>335052.65000000002</v>
      </c>
      <c r="G20" s="9">
        <f t="shared" si="0"/>
        <v>335052.65000000002</v>
      </c>
      <c r="H20" s="9">
        <f t="shared" si="4"/>
        <v>0</v>
      </c>
      <c r="I20" s="9"/>
      <c r="J20" s="49"/>
      <c r="K20" s="10" t="s">
        <v>63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26261770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2026-05-29T14:15:18Z</dcterms:modified>
</cp:coreProperties>
</file>