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3703334-DFAF-4DE1-B123-934B054950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<sst xmlns="http://schemas.openxmlformats.org/spreadsheetml/2006/main" count="342" uniqueCount="76">
  <si>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</si>
  <si>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</si>
  <si>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</si>
  <si>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</si>
  <si>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</si>
  <si>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</si>
  <si>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</si>
  <si>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</si>
  <si>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</si>
  <si>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</si>
  <si>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</si>
  <si>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</si>
  <si>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</si>
  <si>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</si>
  <si>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</si>
  <si>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</si>
  <si>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</si>
  <si>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</si>
  <si>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</si>
  <si>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</si>
  <si>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</si>
  <si>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</si>
  <si>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</si>
  <si>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</si>
  <si>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</si>
  <si>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</si>
  <si>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</si>
  <si>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</si>
  <si>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</si>
  <si>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</si>
  <si>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</si>
  <si>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</si>
  <si>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</si>
  <si>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</si>
  <si>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</si>
  <si>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</si>
  <si>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</si>
  <si>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</si>
  <si>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</si>
  <si>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</si>
  <si>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</si>
  <si>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</si>
  <si>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</si>
  <si>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</si>
  <si>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</si>
  <si>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</si>
  <si>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</si>
  <si>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</si>
  <si>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</si>
  <si>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</si>
  <si>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</si>
  <si>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</si>
  <si>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</si>
  <si>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</si>
  <si>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</si>
  <si>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</si>
  <si>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</si>
  <si>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</si>
  <si>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Hyrdronic Piping Upgrades (DELEGATED)</t>
  </si>
  <si>
    <t>3000-300-3349-FXAAA-26259770</t>
  </si>
  <si>
    <t>00050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</si>
  <si>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</si>
  <si>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</si>
  <si>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</si>
  <si>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</si>
  <si>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</si>
  <si>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</si>
  <si>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</si>
  <si>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</si>
  <si>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GAX30026C5000073 USU DELEGATED CAPITAL REIMBURSEMENT OCT 2025</t>
  </si>
  <si>
    <t>UTAH STATE UNIVERSITY GAX30026C2000148 USU DELEGATED CAPITAL REIMBURSEMENT JAN 2026</t>
  </si>
  <si>
    <t>UTAH STATE UNIVERSITY GAX30026C2000172 USU DELEGATED CAPITAL REIMBURSEMENT MAR 2026</t>
  </si>
  <si>
    <t>13/26</t>
  </si>
  <si>
    <t>UTAH STATE UNIVERSITY GAX30026C2000414 USU DELEGATED CAPITAL REIMBURSEMENT JUNE 2026</t>
  </si>
  <si>
    <t>UTAH STATE UNIVERSITY GAX30026C2000413 USU DELEGATED CAPITAL REIMBURSEMENT MAY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</si>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</sst>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A26" sqref="A2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60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26259770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500000</v>
      </c>
      <c r="E11" s="12">
        <f>SUM(E14:E1000)-F11</f>
        <v>0</v>
      </c>
      <c r="F11" s="12">
        <f>SUM(F14:F1000)</f>
        <v>500000</v>
      </c>
      <c r="G11" s="12">
        <f>SUM(G14:G1000)</f>
        <v>500000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63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61</v>
      </c>
      <c r="C15" s="108" t="s">
        <v>66</v>
      </c>
      <c r="D15" s="9">
        <v>500000</v>
      </c>
      <c r="E15" s="9">
        <f t="shared" si="2"/>
        <v>500000</v>
      </c>
      <c r="F15" s="9"/>
      <c r="G15" s="9">
        <f t="shared" si="0"/>
        <v>0</v>
      </c>
      <c r="H15" s="9">
        <f t="shared" ref="H15:H18" si="3">+D15</f>
        <v>500000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64</v>
      </c>
      <c r="C16" s="52" t="s">
        <v>66</v>
      </c>
      <c r="D16" s="9"/>
      <c r="E16" s="9">
        <f t="shared" si="2"/>
        <v>0</v>
      </c>
      <c r="F16" s="9">
        <v>50921.06</v>
      </c>
      <c r="G16" s="9">
        <f t="shared" si="0"/>
        <v>50921.06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45927</v>
      </c>
      <c r="B17" s="114" t="s">
        <v>67</v>
      </c>
      <c r="C17" s="52"/>
      <c r="D17" s="9"/>
      <c r="E17" s="9">
        <f t="shared" si="2"/>
        <v>0</v>
      </c>
      <c r="F17" s="9">
        <v>16842.5</v>
      </c>
      <c r="G17" s="9">
        <f t="shared" si="0"/>
        <v>16842.5</v>
      </c>
      <c r="H17" s="9">
        <f t="shared" si="3"/>
        <v>0</v>
      </c>
      <c r="I17" s="9"/>
      <c r="J17" s="49"/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45955</v>
      </c>
      <c r="B18" s="114" t="s">
        <v>68</v>
      </c>
      <c r="C18" s="52"/>
      <c r="D18" s="9"/>
      <c r="E18" s="9">
        <f t="shared" si="2"/>
        <v>0</v>
      </c>
      <c r="F18" s="9">
        <v>331903.05</v>
      </c>
      <c r="G18" s="9">
        <f t="shared" si="0"/>
        <v>331903.05</v>
      </c>
      <c r="H18" s="9">
        <f t="shared" si="3"/>
        <v>0</v>
      </c>
      <c r="I18" s="9"/>
      <c r="J18" s="49"/>
      <c r="K18" s="10" t="s">
        <v>65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52</v>
      </c>
      <c r="D19" s="9"/>
      <c r="E19" s="9">
        <f t="shared" si="2"/>
        <v>0</v>
      </c>
      <c r="F19" s="9">
        <v>12020</v>
      </c>
      <c r="G19" s="9">
        <f t="shared" si="0"/>
        <v>12020</v>
      </c>
      <c r="H19" s="9">
        <f t="shared" ref="H19:H20" si="4">+D19</f>
        <v>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46094</v>
      </c>
      <c r="B20" s="7" t="s">
        <v>70</v>
      </c>
      <c r="C20" s="52" t="s">
        <v>52</v>
      </c>
      <c r="D20" s="9"/>
      <c r="E20" s="9">
        <f t="shared" si="2"/>
        <v>0</v>
      </c>
      <c r="F20" s="9">
        <v>18040.45</v>
      </c>
      <c r="G20" s="9">
        <f t="shared" si="0"/>
        <v>18040.45</v>
      </c>
      <c r="H20" s="9">
        <f t="shared" si="4"/>
        <v>0</v>
      </c>
      <c r="I20" s="9"/>
      <c r="J20" s="49"/>
      <c r="K20" s="10" t="s">
        <v>65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46108</v>
      </c>
      <c r="B21" s="7" t="s">
        <v>71</v>
      </c>
      <c r="C21" s="52" t="s">
        <v>52</v>
      </c>
      <c r="D21" s="9"/>
      <c r="E21" s="9">
        <f t="shared" si="2"/>
        <v>0</v>
      </c>
      <c r="F21" s="9">
        <v>204</v>
      </c>
      <c r="G21" s="9">
        <f t="shared" si="0"/>
        <v>204</v>
      </c>
      <c r="H21" s="9">
        <f t="shared" ref="H21:H31" si="5">+D21</f>
        <v>0</v>
      </c>
      <c r="I21" s="9"/>
      <c r="J21" s="49"/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72</v>
      </c>
      <c r="B22" s="7" t="s">
        <v>73</v>
      </c>
      <c r="C22" s="52" t="s">
        <v>52</v>
      </c>
      <c r="D22" s="9"/>
      <c r="E22" s="9">
        <f t="shared" si="2"/>
        <v>0</v>
      </c>
      <c r="F22" s="9">
        <v>68978.759999999995</v>
      </c>
      <c r="G22" s="9">
        <f t="shared" si="0"/>
        <v>68978.759999999995</v>
      </c>
      <c r="H22" s="9">
        <f t="shared" si="5"/>
        <v>0</v>
      </c>
      <c r="I22" s="9"/>
      <c r="J22" s="49"/>
      <c r="K22" s="10" t="s">
        <v>65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72</v>
      </c>
      <c r="B23" s="7" t="s">
        <v>74</v>
      </c>
      <c r="C23" s="52" t="s">
        <v>52</v>
      </c>
      <c r="D23" s="8"/>
      <c r="E23" s="9">
        <f t="shared" si="2"/>
        <v>0</v>
      </c>
      <c r="F23" s="9">
        <v>1090.18</v>
      </c>
      <c r="G23" s="9">
        <f t="shared" ref="G23:G34" si="6">IF(J23&gt;0,0,F23)</f>
        <v>1090.18</v>
      </c>
      <c r="H23" s="9">
        <f t="shared" si="5"/>
        <v>0</v>
      </c>
      <c r="I23" s="9"/>
      <c r="J23" s="49"/>
      <c r="K23" s="10" t="s">
        <v>65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45" t="s">
        <v>75</v>
      </c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26259770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2026-07-29T19:19:47Z</dcterms:modified>
</cp:coreProperties>
</file>