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13_ncr:1_{B72BC397-904E-41BD-9238-E089B48B2B17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E11" i="1" s="1"/>
  <c r="L11" i="1"/>
  <c r="H15" i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D11" i="1"/>
  <c r="H19" i="1"/>
  <c r="H20" i="1"/>
  <c r="G19" i="1"/>
  <c r="G20" i="1"/>
  <c r="G21" i="1"/>
  <c r="G22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H53" i="2"/>
  <c r="Q18" i="2"/>
  <c r="G11" i="1" l="1"/>
  <c r="G7" i="1" s="1"/>
  <c r="L10" i="1"/>
  <c r="L12" i="1" s="1"/>
  <c r="H11" i="1" l="1"/>
</calcChain>
</file>

<file path=xl/sharedStrings.xml><?xml version="1.0" encoding="utf-8"?>
<sst xmlns="http://schemas.openxmlformats.org/spreadsheetml/2006/main" count="336" uniqueCount="71">
  <si>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</si>
  <si>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</si>
  <si>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</si>
  <si>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</si>
  <si>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</si>
  <si>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</si>
  <si>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</si>
  <si>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</si>
  <si>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</si>
  <si>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</si>
  <si>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</si>
  <si>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</si>
  <si>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</si>
  <si>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</si>
  <si>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</si>
  <si>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</si>
  <si>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</si>
  <si>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</si>
  <si>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</si>
  <si>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</si>
  <si>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</si>
  <si>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</si>
  <si>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</si>
  <si>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</si>
  <si>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</si>
  <si>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</si>
  <si>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</si>
  <si>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</si>
  <si>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</si>
  <si>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</si>
  <si>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</si>
  <si>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</si>
  <si>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</si>
  <si>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</si>
  <si>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</si>
  <si>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</si>
  <si>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</si>
  <si>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</si>
  <si>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</si>
  <si>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</si>
  <si>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</si>
  <si>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</si>
  <si>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</si>
  <si>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</si>
  <si>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</si>
  <si>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</si>
  <si>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</si>
  <si>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</si>
  <si>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</si>
  <si>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</si>
  <si>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</si>
  <si>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</si>
  <si>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</si>
  <si>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</si>
  <si>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</si>
  <si>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</si>
  <si>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</si>
  <si>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</si>
  <si>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USU - Military Science HVAC Upgrade Phase 2 (DELEGATED)</t>
  </si>
  <si>
    <t>3000-300-3349-FXAAA-26256770</t>
  </si>
  <si>
    <t xml:space="preserve"> IDT30026C30000005 2025 GS FY 26 CAPITAL IMPROVEMENT (HB6,SB2,SB3) - INCOME FUND</t>
  </si>
  <si>
    <t>4667</t>
  </si>
  <si>
    <t>FY'26</t>
  </si>
  <si>
    <t>UTAH STATE UNIVERSITY GAX30026C5000006 USU DELEGATED CAPITAL REIMBURSEMENT AUG 2025</t>
  </si>
  <si>
    <t>7019</t>
  </si>
  <si>
    <t>HH</t>
  </si>
  <si>
    <t>UTAH STATE UNIVERSITY GAX30026C5000037 USU DELEGATED CAPITAL REIMBURSEMENT SEPT 2025</t>
  </si>
  <si>
    <t>UTAH STATE UNIVERSITY GAX30026C5000050 USU DELEGATED CAPITAL REIMBURSEMENT OCT 2025</t>
  </si>
  <si>
    <t>UTAH STATE UNIVERSITY GAX30026C2000073 USU DELEGATED CAPITAL REIMBURSEMENT NOV 2025</t>
  </si>
  <si>
    <t>UTAH STATE UNIVERSITY GAX30026C2000104 USU DELEGATED CAPITAL REIMBURSEMENT DEC 2025</t>
  </si>
  <si>
    <t>UTAH STATE UNIVERSITY GAX30026C2000172 USU DELEGATED CAPITAL REIMBURSEMENT MAR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</si>
</sst>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5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26256770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59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1999999.9999999998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2000000</v>
      </c>
      <c r="E11" s="12">
        <f>SUM(E14:E1000)-F11</f>
        <v>0</v>
      </c>
      <c r="F11" s="12">
        <f>SUM(F14:F1000)</f>
        <v>1999999.9999999998</v>
      </c>
      <c r="G11" s="12">
        <f>SUM(G14:G1000)</f>
        <v>1999999.9999999998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1999999.9999999998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8" t="s">
        <v>65</v>
      </c>
      <c r="D15" s="9">
        <v>2000000</v>
      </c>
      <c r="E15" s="9">
        <f t="shared" si="2"/>
        <v>2000000</v>
      </c>
      <c r="F15" s="9"/>
      <c r="G15" s="9">
        <f t="shared" si="0"/>
        <v>0</v>
      </c>
      <c r="H15" s="9">
        <f t="shared" ref="H15:H18" si="3">+D15</f>
        <v>2000000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45899</v>
      </c>
      <c r="B16" s="113" t="s">
        <v>63</v>
      </c>
      <c r="C16" s="52" t="s">
        <v>65</v>
      </c>
      <c r="D16" s="9"/>
      <c r="E16" s="9">
        <f t="shared" si="2"/>
        <v>0</v>
      </c>
      <c r="F16" s="9">
        <v>507074.14</v>
      </c>
      <c r="G16" s="9">
        <f t="shared" si="0"/>
        <v>507074.14</v>
      </c>
      <c r="H16" s="9">
        <f t="shared" si="3"/>
        <v>0</v>
      </c>
      <c r="I16" s="9"/>
      <c r="J16" s="49"/>
      <c r="K16" s="10" t="s">
        <v>64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45927</v>
      </c>
      <c r="B17" s="7" t="s">
        <v>66</v>
      </c>
      <c r="C17" s="52" t="s">
        <v>65</v>
      </c>
      <c r="D17" s="9"/>
      <c r="E17" s="9">
        <f t="shared" si="2"/>
        <v>0</v>
      </c>
      <c r="F17" s="9">
        <v>269103.73</v>
      </c>
      <c r="G17" s="9">
        <f t="shared" si="0"/>
        <v>269103.73</v>
      </c>
      <c r="H17" s="9">
        <f t="shared" si="3"/>
        <v>0</v>
      </c>
      <c r="I17" s="9"/>
      <c r="J17" s="49"/>
      <c r="K17" s="10" t="s">
        <v>64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45955</v>
      </c>
      <c r="B18" s="7" t="s">
        <v>67</v>
      </c>
      <c r="C18" s="52" t="s">
        <v>65</v>
      </c>
      <c r="D18" s="9"/>
      <c r="E18" s="9">
        <f t="shared" si="2"/>
        <v>0</v>
      </c>
      <c r="F18" s="9">
        <v>884716.95</v>
      </c>
      <c r="G18" s="9">
        <f t="shared" si="0"/>
        <v>884716.95</v>
      </c>
      <c r="H18" s="9">
        <f t="shared" si="3"/>
        <v>0</v>
      </c>
      <c r="I18" s="9"/>
      <c r="J18" s="49"/>
      <c r="K18" s="10" t="s">
        <v>64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46011</v>
      </c>
      <c r="B19" s="7" t="s">
        <v>68</v>
      </c>
      <c r="C19" s="52" t="s">
        <v>65</v>
      </c>
      <c r="D19" s="9"/>
      <c r="E19" s="9">
        <f t="shared" si="2"/>
        <v>0</v>
      </c>
      <c r="F19" s="9">
        <v>83.5</v>
      </c>
      <c r="G19" s="9">
        <f t="shared" si="0"/>
        <v>83.5</v>
      </c>
      <c r="H19" s="9">
        <f t="shared" ref="H19:H20" si="4">+D19</f>
        <v>0</v>
      </c>
      <c r="I19" s="9"/>
      <c r="J19" s="49"/>
      <c r="K19" s="10" t="s">
        <v>64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46051</v>
      </c>
      <c r="B20" s="7" t="s">
        <v>69</v>
      </c>
      <c r="C20" s="52" t="s">
        <v>65</v>
      </c>
      <c r="D20" s="9"/>
      <c r="E20" s="9">
        <f t="shared" si="2"/>
        <v>0</v>
      </c>
      <c r="F20" s="9">
        <v>147355.72</v>
      </c>
      <c r="G20" s="9">
        <f t="shared" si="0"/>
        <v>147355.72</v>
      </c>
      <c r="H20" s="9">
        <f t="shared" si="4"/>
        <v>0</v>
      </c>
      <c r="I20" s="9"/>
      <c r="J20" s="49"/>
      <c r="K20" s="10" t="s">
        <v>64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46108</v>
      </c>
      <c r="B21" s="7" t="s">
        <v>70</v>
      </c>
      <c r="C21" s="52" t="s">
        <v>52</v>
      </c>
      <c r="D21" s="9"/>
      <c r="E21" s="9">
        <f t="shared" si="2"/>
        <v>0</v>
      </c>
      <c r="F21" s="9">
        <v>191665.96</v>
      </c>
      <c r="G21" s="9">
        <f t="shared" si="0"/>
        <v>191665.96</v>
      </c>
      <c r="H21" s="9">
        <f t="shared" ref="H21:H31" si="5">+D21</f>
        <v>0</v>
      </c>
      <c r="I21" s="9"/>
      <c r="J21" s="49"/>
      <c r="K21" s="10" t="s">
        <v>64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26256770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2026-03-31T20:08:07Z</dcterms:modified>
</cp:coreProperties>
</file>