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3994041-410A-46E1-A595-9428F483AB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<sst xmlns="http://schemas.openxmlformats.org/spreadsheetml/2006/main" count="335" uniqueCount="72">
  <si>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</si>
  <si>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</si>
  <si>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</si>
  <si>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</si>
  <si>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</si>
  <si>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</si>
  <si>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</si>
  <si>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</si>
  <si>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</si>
  <si>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</si>
  <si>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</si>
  <si>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</si>
  <si>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</si>
  <si>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</si>
  <si>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</si>
  <si>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</si>
  <si>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</si>
  <si>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</si>
  <si>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</si>
  <si>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</si>
  <si>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</si>
  <si>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</si>
  <si>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</si>
  <si>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</si>
  <si>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</si>
  <si>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</si>
  <si>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</si>
  <si>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</si>
  <si>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</si>
  <si>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</si>
  <si>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</si>
  <si>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</si>
  <si>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</si>
  <si>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</si>
  <si>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</si>
  <si>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</si>
  <si>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</si>
  <si>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</si>
  <si>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</si>
  <si>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</si>
  <si>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</si>
  <si>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</si>
  <si>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</si>
  <si>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</si>
  <si>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</si>
  <si>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</si>
  <si>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</si>
  <si>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</si>
  <si>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</si>
  <si>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</si>
  <si>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</si>
  <si>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</si>
  <si>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</si>
  <si>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</si>
  <si>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</si>
  <si>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</si>
  <si>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</si>
  <si>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</si>
  <si>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Statewide Campus Wide Classroom Upgrades (DELEGATED)</t>
  </si>
  <si>
    <t>3000-300-3349-FXAAA-26254770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</si>
  <si>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</si>
  <si>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</si>
  <si>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</si>
  <si>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</si>
  <si>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</si>
  <si>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</si>
  <si>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GAX30026C2000172 USU DELEGATED CAPITAL REIMBURSEMENT MAR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</si>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</sst>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3" sqref="A23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26254770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31188.1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200000</v>
      </c>
      <c r="E11" s="12">
        <f>SUM(E14:E1000)-F11</f>
        <v>168811.9</v>
      </c>
      <c r="F11" s="12">
        <f>SUM(F14:F1000)</f>
        <v>31188.1</v>
      </c>
      <c r="G11" s="12">
        <f>SUM(G14:G1000)</f>
        <v>31188.1</v>
      </c>
      <c r="H11" s="12">
        <f>+D11-G11</f>
        <v>168811.9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31188.1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200000</v>
      </c>
      <c r="E15" s="9">
        <f t="shared" si="2"/>
        <v>200000</v>
      </c>
      <c r="F15" s="9"/>
      <c r="G15" s="9">
        <f t="shared" si="0"/>
        <v>0</v>
      </c>
      <c r="H15" s="9">
        <f t="shared" ref="H15:H18" si="3">+D15</f>
        <v>200000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15727</v>
      </c>
      <c r="G16" s="9">
        <f t="shared" si="0"/>
        <v>15727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46108</v>
      </c>
      <c r="B17" s="114" t="s">
        <v>66</v>
      </c>
      <c r="C17" s="52"/>
      <c r="D17" s="9"/>
      <c r="E17" s="9">
        <f t="shared" si="2"/>
        <v>0</v>
      </c>
      <c r="F17" s="9">
        <v>2262.6</v>
      </c>
      <c r="G17" s="9">
        <f t="shared" si="0"/>
        <v>2262.6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46148</v>
      </c>
      <c r="B18" s="114" t="s">
        <v>67</v>
      </c>
      <c r="C18" s="52"/>
      <c r="D18" s="9"/>
      <c r="E18" s="9">
        <f t="shared" si="2"/>
        <v>0</v>
      </c>
      <c r="F18" s="9">
        <v>11878.65</v>
      </c>
      <c r="G18" s="9">
        <f t="shared" si="0"/>
        <v>11878.65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68</v>
      </c>
      <c r="B19" s="7" t="s">
        <v>69</v>
      </c>
      <c r="C19" s="52" t="s">
        <v>52</v>
      </c>
      <c r="D19" s="9"/>
      <c r="E19" s="9">
        <f t="shared" si="2"/>
        <v>0</v>
      </c>
      <c r="F19" s="9">
        <v>377.1</v>
      </c>
      <c r="G19" s="9">
        <f t="shared" si="0"/>
        <v>377.1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68</v>
      </c>
      <c r="B20" s="7" t="s">
        <v>70</v>
      </c>
      <c r="C20" s="52" t="s">
        <v>52</v>
      </c>
      <c r="D20" s="9"/>
      <c r="E20" s="9">
        <f t="shared" si="2"/>
        <v>0</v>
      </c>
      <c r="F20" s="9">
        <v>942.75</v>
      </c>
      <c r="G20" s="9">
        <f t="shared" si="0"/>
        <v>942.75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45" t="s">
        <v>71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26254770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2026-07-29T19:18:29Z</dcterms:modified>
</cp:coreProperties>
</file>