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42CA71A-C13D-45AC-B860-D6074001D9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<sst xmlns="http://schemas.openxmlformats.org/spreadsheetml/2006/main" count="335" uniqueCount="72">
  <si>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</si>
  <si>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</si>
  <si>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</si>
  <si>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</si>
  <si>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</si>
  <si>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</si>
  <si>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</si>
  <si>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</si>
  <si>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</si>
  <si>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</si>
  <si>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</si>
  <si>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</si>
  <si>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</si>
  <si>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</si>
  <si>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</si>
  <si>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</si>
  <si>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</si>
  <si>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</si>
  <si>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</si>
  <si>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</si>
  <si>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</si>
  <si>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</si>
  <si>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</si>
  <si>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</si>
  <si>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</si>
  <si>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</si>
  <si>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</si>
  <si>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</si>
  <si>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</si>
  <si>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</si>
  <si>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</si>
  <si>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</si>
  <si>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</si>
  <si>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</si>
  <si>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</si>
  <si>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</si>
  <si>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</si>
  <si>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</si>
  <si>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</si>
  <si>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</si>
  <si>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</si>
  <si>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</si>
  <si>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</si>
  <si>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</si>
  <si>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</si>
  <si>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</si>
  <si>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</si>
  <si>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</si>
  <si>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</si>
  <si>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</si>
  <si>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</si>
  <si>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</si>
  <si>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</si>
  <si>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</si>
  <si>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</si>
  <si>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</si>
  <si>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</si>
  <si>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</si>
  <si>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Public Safety Communication Upgrade (DELEGATED)</t>
  </si>
  <si>
    <t>3000-300-3349-FXAAA-26251770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</si>
  <si>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</si>
  <si>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</si>
  <si>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</si>
  <si>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</si>
  <si>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</si>
  <si>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</si>
  <si>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GAX30026C2000172 USU DELEGATED CAPITAL REIMBURSEMENT MAR 2026</t>
  </si>
  <si>
    <t>UTAH STATE UNIVERSITY GAX30026C2000194 USU DELEGATED CAPITAL REIMBURSEMENT APR 2026</t>
  </si>
  <si>
    <t>13/26</t>
  </si>
  <si>
    <t>UTAH STATE UNIVERSITY GAX30026C2000414 USU DELEGATED CAPITAL REIMBURSEMENT JUNE 2026</t>
  </si>
  <si>
    <t>UTAH STATE UNIVERSITY GAX30026C2000413 USU DELEGATED CAPITAL REIMBURSEMENT MAY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</si>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</sst>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A23" sqref="A23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26251770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264922.15000000002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400000</v>
      </c>
      <c r="E11" s="12">
        <f>SUM(E14:E1000)-F11</f>
        <v>135077.84999999998</v>
      </c>
      <c r="F11" s="12">
        <f>SUM(F14:F1000)</f>
        <v>264922.15000000002</v>
      </c>
      <c r="G11" s="12">
        <f>SUM(G14:G1000)</f>
        <v>264922.15000000002</v>
      </c>
      <c r="H11" s="12">
        <f>+D11-G11</f>
        <v>135077.84999999998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264922.15000000002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65</v>
      </c>
      <c r="D15" s="9">
        <v>400000</v>
      </c>
      <c r="E15" s="9">
        <f t="shared" si="2"/>
        <v>400000</v>
      </c>
      <c r="F15" s="9"/>
      <c r="G15" s="9">
        <f t="shared" si="0"/>
        <v>0</v>
      </c>
      <c r="H15" s="9">
        <f t="shared" ref="H15:H18" si="3">+D15</f>
        <v>400000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45899</v>
      </c>
      <c r="B16" s="113" t="s">
        <v>63</v>
      </c>
      <c r="C16" s="52" t="s">
        <v>65</v>
      </c>
      <c r="D16" s="9"/>
      <c r="E16" s="9">
        <f t="shared" si="2"/>
        <v>0</v>
      </c>
      <c r="F16" s="9">
        <v>30858</v>
      </c>
      <c r="G16" s="9">
        <f t="shared" si="0"/>
        <v>30858</v>
      </c>
      <c r="H16" s="9">
        <f t="shared" si="3"/>
        <v>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46108</v>
      </c>
      <c r="B17" s="114" t="s">
        <v>66</v>
      </c>
      <c r="C17" s="52"/>
      <c r="D17" s="9"/>
      <c r="E17" s="9">
        <f t="shared" si="2"/>
        <v>0</v>
      </c>
      <c r="F17" s="9">
        <v>315</v>
      </c>
      <c r="G17" s="9">
        <f t="shared" si="0"/>
        <v>315</v>
      </c>
      <c r="H17" s="9">
        <f t="shared" si="3"/>
        <v>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46148</v>
      </c>
      <c r="B18" s="114" t="s">
        <v>67</v>
      </c>
      <c r="C18" s="52"/>
      <c r="D18" s="9"/>
      <c r="E18" s="9">
        <f t="shared" si="2"/>
        <v>0</v>
      </c>
      <c r="F18" s="9">
        <v>156083.15</v>
      </c>
      <c r="G18" s="9">
        <f t="shared" si="0"/>
        <v>156083.15</v>
      </c>
      <c r="H18" s="9">
        <f t="shared" si="3"/>
        <v>0</v>
      </c>
      <c r="I18" s="9"/>
      <c r="J18" s="49"/>
      <c r="K18" s="10" t="s">
        <v>64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68</v>
      </c>
      <c r="B19" s="7" t="s">
        <v>69</v>
      </c>
      <c r="C19" s="52" t="s">
        <v>52</v>
      </c>
      <c r="D19" s="9"/>
      <c r="E19" s="9">
        <f t="shared" si="2"/>
        <v>0</v>
      </c>
      <c r="F19" s="9">
        <v>63530.04</v>
      </c>
      <c r="G19" s="9">
        <f t="shared" si="0"/>
        <v>63530.04</v>
      </c>
      <c r="H19" s="9">
        <f t="shared" ref="H19:H20" si="4">+D19</f>
        <v>0</v>
      </c>
      <c r="I19" s="9"/>
      <c r="J19" s="49"/>
      <c r="K19" s="10" t="s">
        <v>64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68</v>
      </c>
      <c r="B20" s="7" t="s">
        <v>70</v>
      </c>
      <c r="C20" s="52" t="s">
        <v>52</v>
      </c>
      <c r="D20" s="9"/>
      <c r="E20" s="9">
        <f t="shared" si="2"/>
        <v>0</v>
      </c>
      <c r="F20" s="9">
        <v>14135.96</v>
      </c>
      <c r="G20" s="9">
        <f t="shared" si="0"/>
        <v>14135.96</v>
      </c>
      <c r="H20" s="9">
        <f t="shared" si="4"/>
        <v>0</v>
      </c>
      <c r="I20" s="9"/>
      <c r="J20" s="49"/>
      <c r="K20" s="10" t="s">
        <v>64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5">
      <c r="A22" s="45" t="s">
        <v>71</v>
      </c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26251770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2026-07-29T19:17:57Z</dcterms:modified>
</cp:coreProperties>
</file>