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E259912-5699-4964-A66D-6056B34617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<sst xmlns="http://schemas.openxmlformats.org/spreadsheetml/2006/main" count="345" uniqueCount="76">
  <si>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</si>
  <si>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</si>
  <si>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</si>
  <si>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</si>
  <si>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</si>
  <si>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</si>
  <si>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</si>
  <si>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</si>
  <si>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</si>
  <si>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</si>
  <si>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</si>
  <si>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</si>
  <si>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</si>
  <si>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</si>
  <si>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</si>
  <si>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</si>
  <si>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</si>
  <si>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</si>
  <si>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</si>
  <si>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</si>
  <si>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</si>
  <si>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</si>
  <si>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</si>
  <si>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</si>
  <si>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</si>
  <si>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</si>
  <si>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</si>
  <si>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</si>
  <si>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</si>
  <si>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</si>
  <si>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</si>
  <si>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</si>
  <si>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</si>
  <si>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</si>
  <si>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</si>
  <si>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</si>
  <si>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</si>
  <si>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</si>
  <si>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</si>
  <si>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</si>
  <si>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</si>
  <si>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</si>
  <si>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</si>
  <si>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</si>
  <si>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</si>
  <si>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</si>
  <si>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</si>
  <si>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</si>
  <si>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</si>
  <si>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</si>
  <si>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</si>
  <si>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</si>
  <si>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</si>
  <si>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</si>
  <si>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</si>
  <si>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</si>
  <si>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</si>
  <si>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</si>
  <si>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Logan Campus Wide Classroom Upgrades (DELEGATED)</t>
  </si>
  <si>
    <t>3000-300-3349-FXAAA-26250770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</si>
  <si>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</si>
  <si>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</si>
  <si>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</si>
  <si>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</si>
  <si>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</si>
  <si>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</si>
  <si>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</si>
  <si>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</si>
  <si>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</si>
  <si>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</si>
  <si>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GAX30026C2000172 USU DELEGATED CAPITAL REIMBURSEMENT MAR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</si>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</sst>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A27" sqref="A27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26250770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280639.21000000002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300000</v>
      </c>
      <c r="E11" s="12">
        <f>SUM(E14:E1000)-F11</f>
        <v>19360.789999999979</v>
      </c>
      <c r="F11" s="12">
        <f>SUM(F14:F1000)</f>
        <v>280639.21000000002</v>
      </c>
      <c r="G11" s="12">
        <f>SUM(G14:G1000)</f>
        <v>280639.21000000002</v>
      </c>
      <c r="H11" s="12">
        <f>+D11-G11</f>
        <v>19360.789999999979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280639.21000000002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300000</v>
      </c>
      <c r="E15" s="9">
        <f t="shared" si="2"/>
        <v>300000</v>
      </c>
      <c r="F15" s="9"/>
      <c r="G15" s="9">
        <f t="shared" si="0"/>
        <v>0</v>
      </c>
      <c r="H15" s="9">
        <f t="shared" ref="H15:H18" si="3">+D15</f>
        <v>300000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174471.7</v>
      </c>
      <c r="G16" s="9">
        <f t="shared" si="0"/>
        <v>174471.7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66</v>
      </c>
      <c r="C17" s="52" t="s">
        <v>65</v>
      </c>
      <c r="D17" s="9"/>
      <c r="E17" s="9">
        <f t="shared" si="2"/>
        <v>0</v>
      </c>
      <c r="F17" s="9">
        <v>71359.960000000006</v>
      </c>
      <c r="G17" s="9">
        <f t="shared" si="0"/>
        <v>71359.960000000006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7" t="s">
        <v>67</v>
      </c>
      <c r="C18" s="52" t="s">
        <v>65</v>
      </c>
      <c r="D18" s="9"/>
      <c r="E18" s="9">
        <f t="shared" si="2"/>
        <v>0</v>
      </c>
      <c r="F18" s="9">
        <v>11150</v>
      </c>
      <c r="G18" s="9">
        <f t="shared" si="0"/>
        <v>11150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46011</v>
      </c>
      <c r="B19" s="7" t="s">
        <v>68</v>
      </c>
      <c r="C19" s="52" t="s">
        <v>65</v>
      </c>
      <c r="D19" s="9"/>
      <c r="E19" s="9">
        <f t="shared" si="2"/>
        <v>0</v>
      </c>
      <c r="F19" s="9">
        <v>2799.6</v>
      </c>
      <c r="G19" s="9">
        <f t="shared" si="0"/>
        <v>2799.6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46051</v>
      </c>
      <c r="B20" s="7" t="s">
        <v>69</v>
      </c>
      <c r="C20" s="52" t="s">
        <v>65</v>
      </c>
      <c r="D20" s="9"/>
      <c r="E20" s="9">
        <f t="shared" si="2"/>
        <v>0</v>
      </c>
      <c r="F20" s="9">
        <v>632.75</v>
      </c>
      <c r="G20" s="9">
        <f t="shared" si="0"/>
        <v>632.75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46108</v>
      </c>
      <c r="B21" s="7" t="s">
        <v>70</v>
      </c>
      <c r="C21" s="52" t="s">
        <v>52</v>
      </c>
      <c r="D21" s="9"/>
      <c r="E21" s="9">
        <f t="shared" si="2"/>
        <v>0</v>
      </c>
      <c r="F21" s="9">
        <v>8512</v>
      </c>
      <c r="G21" s="9">
        <f t="shared" si="0"/>
        <v>8512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46148</v>
      </c>
      <c r="B22" s="7" t="s">
        <v>71</v>
      </c>
      <c r="C22" s="52" t="s">
        <v>52</v>
      </c>
      <c r="D22" s="9"/>
      <c r="E22" s="9">
        <f t="shared" si="2"/>
        <v>0</v>
      </c>
      <c r="F22" s="9">
        <v>8730</v>
      </c>
      <c r="G22" s="9">
        <f t="shared" si="0"/>
        <v>8730</v>
      </c>
      <c r="H22" s="9">
        <f t="shared" si="5"/>
        <v>0</v>
      </c>
      <c r="I22" s="9"/>
      <c r="J22" s="49"/>
      <c r="K22" s="10" t="s">
        <v>64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72</v>
      </c>
      <c r="B23" s="7" t="s">
        <v>73</v>
      </c>
      <c r="C23" s="52" t="s">
        <v>52</v>
      </c>
      <c r="D23" s="8"/>
      <c r="E23" s="9">
        <f t="shared" si="2"/>
        <v>0</v>
      </c>
      <c r="F23" s="9">
        <v>1892.2</v>
      </c>
      <c r="G23" s="9">
        <f t="shared" ref="G23:G34" si="6">IF(J23&gt;0,0,F23)</f>
        <v>1892.2</v>
      </c>
      <c r="H23" s="9">
        <f t="shared" si="5"/>
        <v>0</v>
      </c>
      <c r="I23" s="9"/>
      <c r="J23" s="49"/>
      <c r="K23" s="10" t="s">
        <v>64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72</v>
      </c>
      <c r="B24" s="7" t="s">
        <v>74</v>
      </c>
      <c r="C24" s="52" t="s">
        <v>52</v>
      </c>
      <c r="D24" s="9"/>
      <c r="E24" s="9">
        <f t="shared" ref="E24:E38" si="7">+D24</f>
        <v>0</v>
      </c>
      <c r="F24" s="9">
        <v>1091</v>
      </c>
      <c r="G24" s="9">
        <f t="shared" si="6"/>
        <v>1091</v>
      </c>
      <c r="H24" s="9">
        <f t="shared" si="5"/>
        <v>0</v>
      </c>
      <c r="I24" s="9"/>
      <c r="J24" s="49"/>
      <c r="K24" s="10" t="s">
        <v>64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75</v>
      </c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26250770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2026-07-29T19:17:40Z</dcterms:modified>
</cp:coreProperties>
</file>