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9\"/>
    </mc:Choice>
  </mc:AlternateContent>
  <xr:revisionPtr revIDLastSave="0" documentId="13_ncr:1_{5FB2BE32-C465-491B-B1B7-CF7B1E9D3C03}" xr6:coauthVersionLast="47" xr6:coauthVersionMax="47" xr10:uidLastSave="{00000000-0000-0000-0000-000000000000}"/>
  <bookViews>
    <workbookView xWindow="8925" yWindow="3555" windowWidth="21600" windowHeight="11235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L10" i="1"/>
  <c r="L12" i="1"/>
  <c r="L11" i="1"/>
  <c r="H15" i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D11" i="1"/>
  <c r="H19" i="1"/>
  <c r="H20" i="1"/>
  <c r="G19" i="1"/>
  <c r="G20" i="1"/>
  <c r="G21" i="1"/>
  <c r="G22" i="1"/>
  <c r="E19" i="1"/>
  <c r="E20" i="1"/>
  <c r="E21" i="1"/>
  <c r="E22" i="1"/>
  <c r="E23" i="1"/>
  <c r="H21" i="1"/>
  <c r="H22" i="1"/>
  <c r="H23" i="1"/>
  <c r="H24" i="1"/>
  <c r="H25" i="1"/>
  <c r="H26" i="1"/>
  <c r="H27" i="1"/>
  <c r="H28" i="1"/>
  <c r="H29" i="1"/>
  <c r="H30" i="1"/>
  <c r="H31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/>
  <c r="G7" i="1"/>
  <c r="E11" i="1"/>
  <c r="H53" i="2"/>
  <c r="Q18" i="2"/>
  <c r="H11" i="1"/>
</calcChain>
</file>

<file path=xl/sharedStrings.xml><?xml version="1.0" encoding="utf-8"?>
<sst xmlns="http://schemas.openxmlformats.org/spreadsheetml/2006/main" count="324" uniqueCount="66">
  <si>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</si>
  <si>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</si>
  <si>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</si>
  <si>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</si>
  <si>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</si>
  <si>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</si>
  <si>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</si>
  <si>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</si>
  <si>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</si>
  <si>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</si>
  <si>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</si>
  <si>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</si>
  <si>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</si>
  <si>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</si>
  <si>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</si>
  <si>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</si>
  <si>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</si>
  <si>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</si>
  <si>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</si>
  <si>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</si>
  <si>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</si>
  <si>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</si>
  <si>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</si>
  <si>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</si>
  <si>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</si>
  <si>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</si>
  <si>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</si>
  <si>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</si>
  <si>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</si>
  <si>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</si>
  <si>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</si>
  <si>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</si>
  <si>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</si>
  <si>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</si>
  <si>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</si>
  <si>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</si>
  <si>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</si>
  <si>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</si>
  <si>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</si>
  <si>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</si>
  <si>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</si>
  <si>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</si>
  <si>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</si>
  <si>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</si>
  <si>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</si>
  <si>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</si>
  <si>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</si>
  <si>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</si>
  <si>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</si>
  <si>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</si>
  <si>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</si>
  <si>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</si>
  <si>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</si>
  <si>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</si>
  <si>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</si>
  <si>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</si>
  <si>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</si>
  <si>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</si>
  <si>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USU - Campus Sign System (DELEGATED)</t>
  </si>
  <si>
    <t>3000-300-3349-FXAAA-26249770</t>
  </si>
  <si>
    <t xml:space="preserve"> IDT30026C30000005 2025 GS FY 26 CAPITAL IMPROVEMENT (HB6,SB2,SB3) - INCOME FUND</t>
  </si>
  <si>
    <t>4667</t>
  </si>
  <si>
    <t>FY'26</t>
  </si>
  <si>
    <t>UTAH STATE UNIVERSITY GAX30026C5000006 USU DELEGATED CAPITAL REIMBURSEMENT AUG 2025</t>
  </si>
  <si>
    <t>7019</t>
  </si>
  <si>
    <t>HH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</si>
</sst>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E17" sqref="E17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5.8867187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58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26249770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59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5444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70000</v>
      </c>
      <c r="E11" s="12">
        <f>SUM(E14:E1000)-F11</f>
        <v>64556</v>
      </c>
      <c r="F11" s="12">
        <f>SUM(F14:F1000)</f>
        <v>5444</v>
      </c>
      <c r="G11" s="12">
        <f>SUM(G14:G1000)</f>
        <v>5444</v>
      </c>
      <c r="H11" s="12">
        <f>+D11-G11</f>
        <v>64556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5444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62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45884</v>
      </c>
      <c r="B15" s="7" t="s">
        <v>60</v>
      </c>
      <c r="C15" s="108" t="s">
        <v>65</v>
      </c>
      <c r="D15" s="9">
        <v>70000</v>
      </c>
      <c r="E15" s="9">
        <f t="shared" si="2"/>
        <v>70000</v>
      </c>
      <c r="F15" s="9"/>
      <c r="G15" s="9">
        <f t="shared" si="0"/>
        <v>0</v>
      </c>
      <c r="H15" s="9">
        <f t="shared" ref="H15:H18" si="3">+D15</f>
        <v>70000</v>
      </c>
      <c r="I15" s="9"/>
      <c r="J15" s="49"/>
      <c r="K15" s="10" t="s">
        <v>61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45899</v>
      </c>
      <c r="B16" s="113" t="s">
        <v>63</v>
      </c>
      <c r="C16" s="52" t="s">
        <v>65</v>
      </c>
      <c r="D16" s="9"/>
      <c r="E16" s="9">
        <f t="shared" si="2"/>
        <v>0</v>
      </c>
      <c r="F16" s="9">
        <v>5444</v>
      </c>
      <c r="G16" s="9">
        <f t="shared" si="0"/>
        <v>5444</v>
      </c>
      <c r="H16" s="9">
        <f t="shared" si="3"/>
        <v>0</v>
      </c>
      <c r="I16" s="9"/>
      <c r="J16" s="49"/>
      <c r="K16" s="10" t="s">
        <v>64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114"/>
      <c r="C17" s="52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26249770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2025-09-10T16:41:10Z</dcterms:modified>
</cp:coreProperties>
</file>