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DB6361A5-B8BB-4EE0-90D6-25DB923EF64F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1" i="1" s="1"/>
  <c r="G7" i="1" s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H11" i="1" l="1"/>
  <c r="E11" i="1"/>
</calcChain>
</file>

<file path=xl/sharedStrings.xml><?xml version="1.0" encoding="utf-8"?>
<sst xmlns="http://schemas.openxmlformats.org/spreadsheetml/2006/main" count="326" uniqueCount="67">
  <si>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</si>
  <si>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</si>
  <si>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</si>
  <si>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</si>
  <si>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</si>
  <si>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</si>
  <si>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</si>
  <si>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</si>
  <si>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</si>
  <si>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</si>
  <si>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</si>
  <si>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</si>
  <si>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</si>
  <si>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</si>
  <si>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</si>
  <si>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</si>
  <si>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</si>
  <si>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</si>
  <si>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</si>
  <si>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</si>
  <si>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</si>
  <si>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</si>
  <si>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</si>
  <si>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</si>
  <si>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</si>
  <si>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</si>
  <si>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</si>
  <si>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</si>
  <si>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</si>
  <si>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</si>
  <si>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</si>
  <si>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</si>
  <si>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</si>
  <si>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</si>
  <si>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</si>
  <si>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</si>
  <si>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</si>
  <si>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</si>
  <si>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</si>
  <si>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</si>
  <si>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</si>
  <si>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</si>
  <si>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</si>
  <si>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</si>
  <si>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</si>
  <si>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</si>
  <si>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</si>
  <si>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</si>
  <si>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</si>
  <si>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</si>
  <si>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</si>
  <si>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</si>
  <si>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</si>
  <si>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</si>
  <si>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</si>
  <si>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</si>
  <si>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</si>
  <si>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</si>
  <si>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Campus-Wide Bike Racks &amp; Site Furnishings</t>
  </si>
  <si>
    <t>3000-300-3349-FXAAA-26248770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</si>
  <si>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</si>
  <si>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</si>
  <si>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</si>
  <si>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</si>
  <si>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</si>
  <si>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</si>
  <si>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GAX30026C2000148 USU DELEGATED CAPITAL REIMBURSEMENT JAN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</si>
</sst>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7" sqref="J17:K1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26248770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18281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60000</v>
      </c>
      <c r="E11" s="12">
        <f>SUM(E14:E1000)-F11</f>
        <v>41719</v>
      </c>
      <c r="F11" s="12">
        <f>SUM(F14:F1000)</f>
        <v>18281</v>
      </c>
      <c r="G11" s="12">
        <f>SUM(G14:G1000)</f>
        <v>18281</v>
      </c>
      <c r="H11" s="12">
        <f>+D11-G11</f>
        <v>41719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18281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60000</v>
      </c>
      <c r="E15" s="9">
        <f t="shared" si="2"/>
        <v>60000</v>
      </c>
      <c r="F15" s="9"/>
      <c r="G15" s="9">
        <f t="shared" si="0"/>
        <v>0</v>
      </c>
      <c r="H15" s="9">
        <f t="shared" ref="H15:H18" si="3">+D15</f>
        <v>60000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4636</v>
      </c>
      <c r="G16" s="9">
        <f t="shared" si="0"/>
        <v>4636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46094</v>
      </c>
      <c r="B17" s="114" t="s">
        <v>66</v>
      </c>
      <c r="C17" s="52"/>
      <c r="D17" s="9"/>
      <c r="E17" s="9">
        <f t="shared" si="2"/>
        <v>0</v>
      </c>
      <c r="F17" s="9">
        <v>13645</v>
      </c>
      <c r="G17" s="9">
        <f t="shared" si="0"/>
        <v>13645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26248770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2026-03-17T17:22:55Z</dcterms:modified>
</cp:coreProperties>
</file>