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EBAE1ED-FC0B-4008-8C52-81652EB3E7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/>
  <c r="H16" i="1"/>
  <c r="H17" i="1"/>
  <c r="H18" i="1"/>
  <c r="G15" i="1"/>
  <c r="G16" i="1"/>
  <c r="G11" i="1" s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7" i="1" l="1"/>
  <c r="H11" i="1"/>
  <c r="E11" i="1"/>
</calcChain>
</file>

<file path=xl/sharedStrings.xml><?xml version="1.0" encoding="utf-8"?>
<sst xmlns="http://schemas.openxmlformats.org/spreadsheetml/2006/main" count="324" uniqueCount="67">
  <si>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</si>
  <si>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</si>
  <si>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</si>
  <si>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</si>
  <si>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</si>
  <si>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</si>
  <si>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</si>
  <si>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</si>
  <si>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</si>
  <si>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</si>
  <si>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</si>
  <si>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</si>
  <si>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</si>
  <si>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</si>
  <si>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</si>
  <si>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</si>
  <si>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</si>
  <si>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</si>
  <si>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</si>
  <si>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</si>
  <si>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</si>
  <si>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</si>
  <si>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</si>
  <si>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</si>
  <si>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</si>
  <si>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</si>
  <si>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</si>
  <si>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</si>
  <si>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</si>
  <si>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</si>
  <si>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</si>
  <si>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</si>
  <si>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</si>
  <si>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</si>
  <si>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</si>
  <si>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</si>
  <si>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</si>
  <si>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</si>
  <si>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</si>
  <si>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</si>
  <si>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</si>
  <si>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</si>
  <si>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</si>
  <si>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</si>
  <si>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</si>
  <si>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</si>
  <si>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</si>
  <si>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</si>
  <si>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</si>
  <si>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</si>
  <si>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</si>
  <si>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</si>
  <si>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</si>
  <si>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</si>
  <si>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</si>
  <si>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</si>
  <si>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</si>
  <si>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</si>
  <si>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FY26 PLANNING AND DESIGNING FUND (DELEGATED)</t>
  </si>
  <si>
    <t>3000-300-3349-FXAAA-26245770</t>
  </si>
  <si>
    <t xml:space="preserve"> IDT30026C30000005 2025 GS FY 26 CAPITAL IMPROVEMENT (HB6,SB2,SB3) - INCOME FUND</t>
  </si>
  <si>
    <t>4667</t>
  </si>
  <si>
    <t>FY'26</t>
  </si>
  <si>
    <t>13/26</t>
  </si>
  <si>
    <t>UTAH STATE UNIVERSITY GAX30026C2000414 USU DELEGATED CAPITAL REIMBURSEMENT JUNE 2026</t>
  </si>
  <si>
    <t>7019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</si>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</sst>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19" sqref="A19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26245770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7759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200000</v>
      </c>
      <c r="E11" s="12">
        <f>SUM(E14:E1000)-F11</f>
        <v>192241</v>
      </c>
      <c r="F11" s="12">
        <f>SUM(F14:F1000)</f>
        <v>7759</v>
      </c>
      <c r="G11" s="12">
        <f>SUM(G14:G1000)</f>
        <v>7759</v>
      </c>
      <c r="H11" s="12">
        <f>+D11-G11</f>
        <v>192241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7759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/>
      <c r="D15" s="9">
        <v>200000</v>
      </c>
      <c r="E15" s="9">
        <f t="shared" si="2"/>
        <v>200000</v>
      </c>
      <c r="F15" s="9"/>
      <c r="G15" s="9">
        <f t="shared" si="0"/>
        <v>0</v>
      </c>
      <c r="H15" s="9">
        <f t="shared" ref="H15:H18" si="3">+D15</f>
        <v>200000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 t="s">
        <v>63</v>
      </c>
      <c r="B16" s="113" t="s">
        <v>64</v>
      </c>
      <c r="C16" s="52"/>
      <c r="D16" s="9"/>
      <c r="E16" s="9">
        <f t="shared" si="2"/>
        <v>0</v>
      </c>
      <c r="F16" s="9">
        <v>7759</v>
      </c>
      <c r="G16" s="9">
        <f t="shared" si="0"/>
        <v>7759</v>
      </c>
      <c r="H16" s="9">
        <f t="shared" si="3"/>
        <v>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45" t="s">
        <v>66</v>
      </c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26245770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2026-07-29T19:17:14Z</dcterms:modified>
</cp:coreProperties>
</file>