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D179FB6-31CE-4B11-9691-596569246AF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<sst xmlns="http://schemas.openxmlformats.org/spreadsheetml/2006/main" count="328" uniqueCount="65">
  <si>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</si>
  <si>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</si>
  <si>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</si>
  <si>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</si>
  <si>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</si>
  <si>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</si>
  <si>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</si>
  <si>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</si>
  <si>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</si>
  <si>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</si>
  <si>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</si>
  <si>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</si>
  <si>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</si>
  <si>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</si>
  <si>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</si>
  <si>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</si>
  <si>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</si>
  <si>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</si>
  <si>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</si>
  <si>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</si>
  <si>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</si>
  <si>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</si>
  <si>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</si>
  <si>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</si>
  <si>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</si>
  <si>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</si>
  <si>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</si>
  <si>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</si>
  <si>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</si>
  <si>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</si>
  <si>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</si>
  <si>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</si>
  <si>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</si>
  <si>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</si>
  <si>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</si>
  <si>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</si>
  <si>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</si>
  <si>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</si>
  <si>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</si>
  <si>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</si>
  <si>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</si>
  <si>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</si>
  <si>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</si>
  <si>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</si>
  <si>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</si>
  <si>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</si>
  <si>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</si>
  <si>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</si>
  <si>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</si>
  <si>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</si>
  <si>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</si>
  <si>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</si>
  <si>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</si>
  <si>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</si>
  <si>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</si>
  <si>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</si>
  <si>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</si>
  <si>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</si>
  <si>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- 800 EAST HOUSING RESIDENCY HALL (NSF)</t>
  </si>
  <si>
    <t>3000-300-3401-FWBAA-26239770</t>
  </si>
  <si>
    <t>FY'26</t>
  </si>
  <si>
    <t xml:space="preserve"> IDT30026C30000023 IDT USU ESTIMATED REVENUE - 26239770 COMMITMENT LETTER</t>
  </si>
  <si>
    <t>4761</t>
  </si>
  <si>
    <t>HH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</si>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</sst>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0" sqref="A20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5" width="10.88671875" style="56" bestFit="1" customWidth="1"/>
    <col min="6" max="7" width="10.44140625" style="56" customWidth="1"/>
    <col min="8" max="8" width="14.33203125" style="56" bestFit="1" customWidth="1"/>
    <col min="9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26239770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56000000</v>
      </c>
      <c r="E11" s="12">
        <f>SUM(E14:E1000)-F11</f>
        <v>56000000</v>
      </c>
      <c r="F11" s="12">
        <f>SUM(F14:F1000)</f>
        <v>0</v>
      </c>
      <c r="G11" s="12">
        <f>SUM(G14:G1000)</f>
        <v>0</v>
      </c>
      <c r="H11" s="12">
        <f>+D11-G11</f>
        <v>56000000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60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45941</v>
      </c>
      <c r="B15" s="7" t="s">
        <v>61</v>
      </c>
      <c r="C15" s="108" t="s">
        <v>63</v>
      </c>
      <c r="D15" s="9">
        <v>56000000</v>
      </c>
      <c r="E15" s="9">
        <f t="shared" si="2"/>
        <v>56000000</v>
      </c>
      <c r="F15" s="9"/>
      <c r="G15" s="9">
        <f t="shared" si="0"/>
        <v>0</v>
      </c>
      <c r="H15" s="9">
        <f t="shared" ref="H15:H18" si="3">+D15</f>
        <v>56000000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46066</v>
      </c>
      <c r="B16" s="113" t="s">
        <v>61</v>
      </c>
      <c r="C16" s="52" t="s">
        <v>63</v>
      </c>
      <c r="D16" s="9">
        <v>56000000</v>
      </c>
      <c r="E16" s="9">
        <f t="shared" si="2"/>
        <v>56000000</v>
      </c>
      <c r="F16" s="9"/>
      <c r="G16" s="9">
        <f t="shared" si="0"/>
        <v>0</v>
      </c>
      <c r="H16" s="9">
        <f t="shared" si="3"/>
        <v>56000000</v>
      </c>
      <c r="I16" s="9"/>
      <c r="J16" s="49"/>
      <c r="K16" s="10" t="s">
        <v>62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46066</v>
      </c>
      <c r="B17" s="7" t="s">
        <v>61</v>
      </c>
      <c r="C17" s="52" t="s">
        <v>63</v>
      </c>
      <c r="D17" s="9">
        <v>-56000000</v>
      </c>
      <c r="E17" s="9">
        <f t="shared" si="2"/>
        <v>-56000000</v>
      </c>
      <c r="F17" s="9"/>
      <c r="G17" s="9">
        <f t="shared" si="0"/>
        <v>0</v>
      </c>
      <c r="H17" s="9">
        <f t="shared" si="3"/>
        <v>-56000000</v>
      </c>
      <c r="I17" s="9"/>
      <c r="J17" s="49"/>
      <c r="K17" s="10" t="s">
        <v>62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64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26239770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2026-08-10T17:14:23Z</dcterms:modified>
</cp:coreProperties>
</file>