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E249523-703E-49CE-87F9-C621BF7715E2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1" l="1"/>
  <c r="G37" i="1"/>
  <c r="H36" i="1"/>
  <c r="G36" i="1"/>
  <c r="H35" i="1"/>
  <c r="G35" i="1"/>
  <c r="H34" i="1"/>
  <c r="G34" i="1"/>
  <c r="H33" i="1"/>
  <c r="G33" i="1"/>
  <c r="H32" i="1"/>
  <c r="G32" i="1"/>
  <c r="E37" i="1"/>
  <c r="E36" i="1"/>
  <c r="E35" i="1"/>
  <c r="E34" i="1"/>
  <c r="E33" i="1"/>
  <c r="E32" i="1"/>
  <c r="H31" i="1"/>
  <c r="G31" i="1"/>
  <c r="E31" i="1"/>
  <c r="L10" i="1"/>
  <c r="F11" i="1"/>
  <c r="L11" i="1" s="1"/>
  <c r="H15" i="1"/>
  <c r="H16" i="1"/>
  <c r="H17" i="1"/>
  <c r="H18" i="1"/>
  <c r="G15" i="1"/>
  <c r="G16" i="1"/>
  <c r="G17" i="1"/>
  <c r="G18" i="1"/>
  <c r="E15" i="1"/>
  <c r="E16" i="1"/>
  <c r="E17" i="1"/>
  <c r="E18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30" i="1"/>
  <c r="H27" i="1"/>
  <c r="H38" i="1"/>
  <c r="H28" i="1"/>
  <c r="H29" i="1"/>
  <c r="H14" i="1"/>
  <c r="G14" i="1"/>
  <c r="E14" i="1"/>
  <c r="I7" i="1"/>
  <c r="C4" i="2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G23" i="1"/>
  <c r="E24" i="1"/>
  <c r="G24" i="1"/>
  <c r="E25" i="1"/>
  <c r="G25" i="1"/>
  <c r="E26" i="1"/>
  <c r="G26" i="1"/>
  <c r="E30" i="1"/>
  <c r="G30" i="1"/>
  <c r="E27" i="1"/>
  <c r="E38" i="1"/>
  <c r="E28" i="1"/>
  <c r="E29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H13" i="1"/>
  <c r="G13" i="1"/>
  <c r="E13" i="1"/>
  <c r="H53" i="2"/>
  <c r="Q18" i="2"/>
  <c r="L12" i="1" l="1"/>
  <c r="E11" i="1"/>
  <c r="G11" i="1"/>
  <c r="G7" i="1" s="1"/>
  <c r="H11" i="1" l="1"/>
</calcChain>
</file>

<file path=xl/sharedStrings.xml><?xml version="1.0" encoding="utf-8"?>
<sst xmlns="http://schemas.openxmlformats.org/spreadsheetml/2006/main" count="379" uniqueCount="93">
  <si>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</si>
  <si>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</si>
  <si>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</si>
  <si>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</si>
  <si>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</si>
  <si>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</si>
  <si>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</si>
  <si>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</si>
  <si>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</si>
  <si>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</si>
  <si>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</si>
  <si>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</si>
  <si>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</si>
  <si>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</si>
  <si>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</si>
  <si>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</si>
  <si>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</si>
  <si>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</si>
  <si>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</si>
  <si>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</si>
  <si>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</si>
  <si>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</si>
  <si>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</si>
  <si>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</si>
  <si>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</si>
  <si>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</si>
  <si>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</si>
  <si>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</si>
  <si>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</si>
  <si>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</si>
  <si>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</si>
  <si>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</si>
  <si>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</si>
  <si>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</si>
  <si>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</si>
  <si>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</si>
  <si>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</si>
  <si>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</si>
  <si>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</si>
  <si>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</si>
  <si>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</si>
  <si>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</si>
  <si>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</si>
  <si>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</si>
  <si>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</si>
  <si>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</si>
  <si>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</si>
  <si>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</si>
  <si>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</si>
  <si>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</si>
  <si>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</si>
  <si>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</si>
  <si>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</si>
  <si>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</si>
  <si>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</si>
  <si>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</si>
  <si>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</si>
  <si>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</si>
  <si>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 xml:space="preserve">USU - MAIDAC (Animal Science Renovation/Addition) </t>
  </si>
  <si>
    <t>3000-300-3349-FWBAA-26231770</t>
  </si>
  <si>
    <t>00062</t>
  </si>
  <si>
    <t xml:space="preserve"> IDT30026C30000007 2025 GS SB 2 ITEM 148 FY 26 CAPITAL DEVELOPMENT - HIGHER ED FUND</t>
  </si>
  <si>
    <t>4667</t>
  </si>
  <si>
    <t>FY'26</t>
  </si>
  <si>
    <t>METHOD STUDIO GAX300FC2025111161877 CONTRACT 2670218-USU MAIDAC</t>
  </si>
  <si>
    <t>2670218</t>
  </si>
  <si>
    <t>6861</t>
  </si>
  <si>
    <t>HH</t>
  </si>
  <si>
    <t>METHOD STUDIO GAX300FC2025121763526 CONTRACT 2670218-USU MAIDAC</t>
  </si>
  <si>
    <t>METHOD STUDIO GAX300FC2026012064702 CONTRACT 2670218-USU MAIDAC</t>
  </si>
  <si>
    <t>CIVIL SOLUTIONS GROUP INC GAX300FC2026012064609 PO 239549 GEOTECHNICAL REPORT</t>
  </si>
  <si>
    <t>METHOD STUDIO GAX300FC2026021866187 CONTRACT 2670218-USU MAIDAC</t>
  </si>
  <si>
    <t>METHOD STUDIO GAX300FC2026032367753 CONTRACT 2670218-USU MAIDAC</t>
  </si>
  <si>
    <t xml:space="preserve"> IDT30026000000054 AIM Transaction 21 - Agency Funds to project 26231770</t>
  </si>
  <si>
    <t>4761</t>
  </si>
  <si>
    <t>TOTAL COMMITMENT AMOUNT</t>
  </si>
  <si>
    <t>NA</t>
  </si>
  <si>
    <t>RE 26C3*346</t>
  </si>
  <si>
    <t>METHOD STUDIO GAX300FC2026061971652 CONTRACT 2670218-USU MAIDAC</t>
  </si>
  <si>
    <t>METHOD STUDIO GAX300FC2026062972108 CONTRACT 2670218-USU MAIDAC</t>
  </si>
  <si>
    <t>13/26</t>
  </si>
  <si>
    <t xml:space="preserve"> IDT30026000000251 MANAGEMENT FEE DUE AS OF 2026-07-13</t>
  </si>
  <si>
    <t>6137</t>
  </si>
  <si>
    <t>UTAH STATE UNIVERSITY CONTRACT</t>
  </si>
  <si>
    <t>CO</t>
  </si>
  <si>
    <t>JACOBSEN CONSTRUCTION COMPANY INC CONTRACT</t>
  </si>
  <si>
    <t>GRIFFIN ENERG CONSULTING CONTRACT</t>
  </si>
  <si>
    <t>METHOD STUDIO AMD 001</t>
  </si>
  <si>
    <t>FY'27</t>
  </si>
  <si>
    <t>RE 26C3*399</t>
  </si>
  <si>
    <t xml:space="preserve"> IDT30026000000319 CHANGING REVENUE_SOURCE TO 4658</t>
  </si>
  <si>
    <t>4658</t>
  </si>
  <si>
    <t>4760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</si>
</sst>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4" fontId="7" fillId="0" borderId="0" xfId="5" applyFont="1" applyBorder="1" applyProtection="1">
      <protection locked="0"/>
    </xf>
    <xf numFmtId="0" fontId="4" fillId="0" borderId="0" xfId="2" applyNumberFormat="1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5"/>
  <sheetViews>
    <sheetView tabSelected="1" zoomScaleNormal="75" workbookViewId="0">
      <pane ySplit="12" topLeftCell="A13" activePane="bottomLeft" state="frozen"/>
      <selection pane="bottomLeft" activeCell="C36" sqref="C3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109375" style="92" customWidth="1"/>
    <col min="11" max="11" width="5.88671875" style="93" customWidth="1"/>
    <col min="12" max="12" width="13.55468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 t="s">
        <v>75</v>
      </c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116">
        <v>35300000</v>
      </c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26231770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1406997.98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SUM(L15:L1048576)</f>
        <v>828194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SUM(D14:D1004)</f>
        <v>3500000</v>
      </c>
      <c r="E11" s="12">
        <f>SUM(E14:E1004)-F11</f>
        <v>2671806</v>
      </c>
      <c r="F11" s="12">
        <f>SUM(F14:F1004)</f>
        <v>828194</v>
      </c>
      <c r="G11" s="12">
        <f>SUM(G14:G1004)</f>
        <v>2235191.98</v>
      </c>
      <c r="H11" s="12">
        <f>+D11-G11</f>
        <v>1264808.02</v>
      </c>
      <c r="I11" s="12">
        <f>SUM(I14:I1004)</f>
        <v>0</v>
      </c>
      <c r="J11" s="83"/>
      <c r="K11" s="84"/>
      <c r="L11" s="105">
        <f>F11</f>
        <v>828194</v>
      </c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L11-L10</f>
        <v>0</v>
      </c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63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45885</v>
      </c>
      <c r="B15" s="7" t="s">
        <v>61</v>
      </c>
      <c r="C15" s="108" t="s">
        <v>67</v>
      </c>
      <c r="D15" s="9">
        <v>3500000</v>
      </c>
      <c r="E15" s="9">
        <f t="shared" si="2"/>
        <v>3500000</v>
      </c>
      <c r="F15" s="9"/>
      <c r="G15" s="9">
        <f t="shared" si="0"/>
        <v>0</v>
      </c>
      <c r="H15" s="9">
        <f t="shared" ref="H15:H18" si="3">+D15</f>
        <v>3500000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45973</v>
      </c>
      <c r="B16" s="113" t="s">
        <v>64</v>
      </c>
      <c r="C16" s="52" t="s">
        <v>67</v>
      </c>
      <c r="D16" s="9"/>
      <c r="E16" s="9">
        <f t="shared" si="2"/>
        <v>0</v>
      </c>
      <c r="F16" s="9">
        <v>222181.25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46009</v>
      </c>
      <c r="B17" s="114" t="s">
        <v>68</v>
      </c>
      <c r="C17" s="52" t="s">
        <v>67</v>
      </c>
      <c r="D17" s="9"/>
      <c r="E17" s="9">
        <f t="shared" si="2"/>
        <v>0</v>
      </c>
      <c r="F17" s="9">
        <v>90412.75</v>
      </c>
      <c r="G17" s="9">
        <f t="shared" si="0"/>
        <v>0</v>
      </c>
      <c r="H17" s="9">
        <f t="shared" si="3"/>
        <v>0</v>
      </c>
      <c r="I17" s="9"/>
      <c r="J17" s="49" t="s">
        <v>65</v>
      </c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46043</v>
      </c>
      <c r="B18" s="114" t="s">
        <v>69</v>
      </c>
      <c r="C18" s="52" t="s">
        <v>67</v>
      </c>
      <c r="D18" s="9"/>
      <c r="E18" s="9">
        <f t="shared" si="2"/>
        <v>0</v>
      </c>
      <c r="F18" s="9">
        <v>104638.5</v>
      </c>
      <c r="G18" s="9">
        <f t="shared" si="0"/>
        <v>0</v>
      </c>
      <c r="H18" s="9">
        <f t="shared" si="3"/>
        <v>0</v>
      </c>
      <c r="I18" s="9"/>
      <c r="J18" s="49" t="s">
        <v>65</v>
      </c>
      <c r="K18" s="10" t="s">
        <v>66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46043</v>
      </c>
      <c r="B19" s="7" t="s">
        <v>70</v>
      </c>
      <c r="C19" s="52" t="s">
        <v>67</v>
      </c>
      <c r="D19" s="9"/>
      <c r="E19" s="9">
        <f t="shared" si="2"/>
        <v>0</v>
      </c>
      <c r="F19" s="9">
        <v>16971.5</v>
      </c>
      <c r="G19" s="9">
        <f t="shared" si="0"/>
        <v>16971.5</v>
      </c>
      <c r="H19" s="9">
        <f t="shared" ref="H19:H20" si="4">+D19</f>
        <v>0</v>
      </c>
      <c r="I19" s="9"/>
      <c r="J19" s="49"/>
      <c r="K19" s="10" t="s">
        <v>66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46072</v>
      </c>
      <c r="B20" s="7" t="s">
        <v>71</v>
      </c>
      <c r="C20" s="52" t="s">
        <v>67</v>
      </c>
      <c r="D20" s="9"/>
      <c r="E20" s="9">
        <f t="shared" si="2"/>
        <v>0</v>
      </c>
      <c r="F20" s="9">
        <v>167421.6</v>
      </c>
      <c r="G20" s="9">
        <f t="shared" si="0"/>
        <v>0</v>
      </c>
      <c r="H20" s="9">
        <f t="shared" si="4"/>
        <v>0</v>
      </c>
      <c r="I20" s="9"/>
      <c r="J20" s="49" t="s">
        <v>65</v>
      </c>
      <c r="K20" s="10" t="s">
        <v>66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46105</v>
      </c>
      <c r="B21" s="7" t="s">
        <v>72</v>
      </c>
      <c r="C21" s="52" t="s">
        <v>67</v>
      </c>
      <c r="D21" s="9"/>
      <c r="E21" s="9">
        <f t="shared" si="2"/>
        <v>0</v>
      </c>
      <c r="F21" s="9">
        <v>6975.9</v>
      </c>
      <c r="G21" s="9">
        <f t="shared" si="0"/>
        <v>0</v>
      </c>
      <c r="H21" s="9">
        <f t="shared" ref="H21:H29" si="5">+D21</f>
        <v>0</v>
      </c>
      <c r="I21" s="9"/>
      <c r="J21" s="49" t="s">
        <v>65</v>
      </c>
      <c r="K21" s="10" t="s">
        <v>66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46162</v>
      </c>
      <c r="B22" s="7" t="s">
        <v>73</v>
      </c>
      <c r="C22" s="52" t="s">
        <v>67</v>
      </c>
      <c r="D22" s="9">
        <v>3000000</v>
      </c>
      <c r="E22" s="9">
        <f t="shared" si="2"/>
        <v>3000000</v>
      </c>
      <c r="F22" s="9"/>
      <c r="G22" s="9">
        <f t="shared" si="0"/>
        <v>0</v>
      </c>
      <c r="H22" s="9">
        <f t="shared" si="5"/>
        <v>3000000</v>
      </c>
      <c r="I22" s="9"/>
      <c r="J22" s="49"/>
      <c r="K22" s="10" t="s">
        <v>74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46162</v>
      </c>
      <c r="B23" s="7" t="s">
        <v>73</v>
      </c>
      <c r="C23" s="52" t="s">
        <v>67</v>
      </c>
      <c r="D23" s="8">
        <v>-3000000</v>
      </c>
      <c r="E23" s="9">
        <f t="shared" si="2"/>
        <v>-3000000</v>
      </c>
      <c r="F23" s="9"/>
      <c r="G23" s="9">
        <f t="shared" ref="G23:G26" si="6">IF(J23&gt;0,0,F23)</f>
        <v>0</v>
      </c>
      <c r="H23" s="9">
        <f t="shared" si="5"/>
        <v>-3000000</v>
      </c>
      <c r="I23" s="9"/>
      <c r="J23" s="49"/>
      <c r="K23" s="10" t="s">
        <v>74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46181</v>
      </c>
      <c r="B24" s="114" t="s">
        <v>77</v>
      </c>
      <c r="C24" s="52" t="s">
        <v>76</v>
      </c>
      <c r="D24" s="9"/>
      <c r="E24" s="9">
        <f t="shared" ref="E24:E42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>
        <v>4760</v>
      </c>
      <c r="L24" s="117">
        <v>608601.5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46193</v>
      </c>
      <c r="B25" s="7" t="s">
        <v>78</v>
      </c>
      <c r="C25" s="52" t="s">
        <v>67</v>
      </c>
      <c r="D25" s="9"/>
      <c r="E25" s="9">
        <f t="shared" si="7"/>
        <v>0</v>
      </c>
      <c r="F25" s="9">
        <v>61669.5</v>
      </c>
      <c r="G25" s="9">
        <f t="shared" si="6"/>
        <v>0</v>
      </c>
      <c r="H25" s="9">
        <f t="shared" si="5"/>
        <v>0</v>
      </c>
      <c r="I25" s="9"/>
      <c r="J25" s="49" t="s">
        <v>65</v>
      </c>
      <c r="K25" s="10" t="s">
        <v>66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46203</v>
      </c>
      <c r="B26" s="7" t="s">
        <v>79</v>
      </c>
      <c r="C26" s="52" t="s">
        <v>67</v>
      </c>
      <c r="D26" s="9"/>
      <c r="E26" s="9">
        <f t="shared" si="7"/>
        <v>0</v>
      </c>
      <c r="F26" s="9">
        <v>143895.5</v>
      </c>
      <c r="G26" s="9">
        <f t="shared" si="6"/>
        <v>0</v>
      </c>
      <c r="H26" s="9">
        <f t="shared" si="5"/>
        <v>0</v>
      </c>
      <c r="I26" s="9"/>
      <c r="J26" s="49" t="s">
        <v>65</v>
      </c>
      <c r="K26" s="10" t="s">
        <v>66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46195</v>
      </c>
      <c r="B27" s="109" t="s">
        <v>83</v>
      </c>
      <c r="C27" s="52" t="s">
        <v>84</v>
      </c>
      <c r="D27" s="9"/>
      <c r="E27" s="9">
        <f>+D27</f>
        <v>0</v>
      </c>
      <c r="F27" s="9"/>
      <c r="G27" s="9">
        <v>2327584.98</v>
      </c>
      <c r="H27" s="9">
        <f>+D27</f>
        <v>0</v>
      </c>
      <c r="I27" s="9"/>
      <c r="J27" s="49">
        <v>2675479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46192</v>
      </c>
      <c r="B28" s="114" t="s">
        <v>86</v>
      </c>
      <c r="C28" s="52" t="s">
        <v>84</v>
      </c>
      <c r="D28" s="9"/>
      <c r="E28" s="9">
        <f t="shared" si="7"/>
        <v>0</v>
      </c>
      <c r="F28" s="9"/>
      <c r="G28" s="9">
        <v>27465</v>
      </c>
      <c r="H28" s="9">
        <f t="shared" si="5"/>
        <v>0</v>
      </c>
      <c r="I28" s="9"/>
      <c r="J28" s="49">
        <v>2670641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46195.506585648145</v>
      </c>
      <c r="B29" s="114" t="s">
        <v>87</v>
      </c>
      <c r="C29" s="52" t="s">
        <v>84</v>
      </c>
      <c r="D29" s="9"/>
      <c r="E29" s="9">
        <f t="shared" si="7"/>
        <v>0</v>
      </c>
      <c r="F29" s="9"/>
      <c r="G29" s="9">
        <v>-215857</v>
      </c>
      <c r="H29" s="9">
        <f t="shared" si="5"/>
        <v>0</v>
      </c>
      <c r="I29" s="9"/>
      <c r="J29" s="49">
        <v>2670218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80</v>
      </c>
      <c r="B30" s="7" t="s">
        <v>81</v>
      </c>
      <c r="C30" s="52" t="s">
        <v>67</v>
      </c>
      <c r="D30" s="9"/>
      <c r="E30" s="9">
        <f>+D30</f>
        <v>0</v>
      </c>
      <c r="F30" s="9">
        <v>14027.5</v>
      </c>
      <c r="G30" s="9">
        <f>IF(J30&gt;0,0,F30)</f>
        <v>14027.5</v>
      </c>
      <c r="H30" s="9">
        <f>+D30</f>
        <v>0</v>
      </c>
      <c r="I30" s="9"/>
      <c r="J30" s="49"/>
      <c r="K30" s="10" t="s">
        <v>82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 t="s">
        <v>80</v>
      </c>
      <c r="B31" s="114" t="s">
        <v>89</v>
      </c>
      <c r="C31" s="52" t="s">
        <v>76</v>
      </c>
      <c r="D31" s="9"/>
      <c r="E31" s="9">
        <f>+D31</f>
        <v>0</v>
      </c>
      <c r="F31" s="9"/>
      <c r="G31" s="9">
        <f>IF(J31&gt;0,0,F31)</f>
        <v>0</v>
      </c>
      <c r="H31" s="9">
        <f>+D31</f>
        <v>0</v>
      </c>
      <c r="I31" s="9"/>
      <c r="J31" s="49"/>
      <c r="K31" s="10">
        <v>4760</v>
      </c>
      <c r="L31" s="9">
        <v>219592.5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 t="s">
        <v>80</v>
      </c>
      <c r="B32" s="7" t="s">
        <v>90</v>
      </c>
      <c r="C32" s="52" t="s">
        <v>67</v>
      </c>
      <c r="D32" s="9">
        <v>219592.5</v>
      </c>
      <c r="E32" s="9">
        <f t="shared" ref="E32:E37" si="8">+D32</f>
        <v>219592.5</v>
      </c>
      <c r="F32" s="9"/>
      <c r="G32" s="9">
        <f t="shared" ref="G32:G37" si="9">IF(J32&gt;0,0,F32)</f>
        <v>0</v>
      </c>
      <c r="H32" s="9">
        <f t="shared" ref="H32:H37" si="10">+D32</f>
        <v>219592.5</v>
      </c>
      <c r="I32" s="9"/>
      <c r="J32" s="49"/>
      <c r="K32" s="10" t="s">
        <v>91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 t="s">
        <v>80</v>
      </c>
      <c r="B33" s="7" t="s">
        <v>90</v>
      </c>
      <c r="C33" s="52" t="s">
        <v>67</v>
      </c>
      <c r="D33" s="9">
        <v>-219592.5</v>
      </c>
      <c r="E33" s="9">
        <f t="shared" si="8"/>
        <v>-219592.5</v>
      </c>
      <c r="F33" s="9"/>
      <c r="G33" s="9">
        <f t="shared" si="9"/>
        <v>0</v>
      </c>
      <c r="H33" s="9">
        <f t="shared" si="10"/>
        <v>-219592.5</v>
      </c>
      <c r="I33" s="9"/>
      <c r="J33" s="49"/>
      <c r="K33" s="10" t="s">
        <v>92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80</v>
      </c>
      <c r="B34" s="7" t="s">
        <v>90</v>
      </c>
      <c r="C34" s="52" t="s">
        <v>67</v>
      </c>
      <c r="D34" s="9">
        <v>608601.5</v>
      </c>
      <c r="E34" s="9">
        <f t="shared" si="8"/>
        <v>608601.5</v>
      </c>
      <c r="F34" s="9"/>
      <c r="G34" s="9">
        <f t="shared" si="9"/>
        <v>0</v>
      </c>
      <c r="H34" s="9">
        <f t="shared" si="10"/>
        <v>608601.5</v>
      </c>
      <c r="I34" s="9"/>
      <c r="J34" s="49"/>
      <c r="K34" s="10" t="s">
        <v>91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 t="s">
        <v>80</v>
      </c>
      <c r="B35" s="7" t="s">
        <v>90</v>
      </c>
      <c r="C35" s="52" t="s">
        <v>67</v>
      </c>
      <c r="D35" s="9">
        <v>-608601.5</v>
      </c>
      <c r="E35" s="9">
        <f t="shared" si="8"/>
        <v>-608601.5</v>
      </c>
      <c r="F35" s="9"/>
      <c r="G35" s="9">
        <f t="shared" si="9"/>
        <v>0</v>
      </c>
      <c r="H35" s="9">
        <f t="shared" si="10"/>
        <v>-608601.5</v>
      </c>
      <c r="I35" s="9"/>
      <c r="J35" s="49"/>
      <c r="K35" s="10" t="s">
        <v>92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/>
      <c r="D36" s="9"/>
      <c r="E36" s="9">
        <f t="shared" si="8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45" t="s">
        <v>88</v>
      </c>
      <c r="B37" s="7"/>
      <c r="C37" s="52" t="s">
        <v>52</v>
      </c>
      <c r="D37" s="9"/>
      <c r="E37" s="9">
        <f t="shared" si="8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46212</v>
      </c>
      <c r="B38" s="114" t="s">
        <v>85</v>
      </c>
      <c r="C38" s="52" t="s">
        <v>84</v>
      </c>
      <c r="D38" s="9"/>
      <c r="E38" s="9">
        <f>+D38</f>
        <v>0</v>
      </c>
      <c r="F38" s="9"/>
      <c r="G38" s="9">
        <v>65000</v>
      </c>
      <c r="H38" s="9">
        <f>+D38</f>
        <v>0</v>
      </c>
      <c r="I38" s="9"/>
      <c r="J38" s="49">
        <v>2675553</v>
      </c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7"/>
        <v>0</v>
      </c>
      <c r="F39" s="9"/>
      <c r="G39" s="9">
        <f t="shared" ref="G39:G54" si="11">IF(J39&gt;0,0,F39)</f>
        <v>0</v>
      </c>
      <c r="H39" s="9">
        <f t="shared" ref="H39:H54" si="12">+D39</f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7"/>
        <v>0</v>
      </c>
      <c r="F40" s="9"/>
      <c r="G40" s="9">
        <f t="shared" si="11"/>
        <v>0</v>
      </c>
      <c r="H40" s="9">
        <f t="shared" si="12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7"/>
        <v>0</v>
      </c>
      <c r="F41" s="9"/>
      <c r="G41" s="9">
        <f t="shared" si="11"/>
        <v>0</v>
      </c>
      <c r="H41" s="9">
        <f t="shared" si="12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7"/>
        <v>0</v>
      </c>
      <c r="F42" s="9"/>
      <c r="G42" s="9">
        <f t="shared" si="11"/>
        <v>0</v>
      </c>
      <c r="H42" s="9">
        <f t="shared" si="12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ref="E43:E58" si="13">+D43</f>
        <v>0</v>
      </c>
      <c r="F43" s="9"/>
      <c r="G43" s="9">
        <f t="shared" si="11"/>
        <v>0</v>
      </c>
      <c r="H43" s="9">
        <f t="shared" si="12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3"/>
        <v>0</v>
      </c>
      <c r="F44" s="9"/>
      <c r="G44" s="9">
        <f t="shared" si="11"/>
        <v>0</v>
      </c>
      <c r="H44" s="9">
        <f t="shared" si="12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3"/>
        <v>0</v>
      </c>
      <c r="F45" s="9"/>
      <c r="G45" s="9">
        <f t="shared" si="11"/>
        <v>0</v>
      </c>
      <c r="H45" s="9">
        <f t="shared" si="12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3"/>
        <v>0</v>
      </c>
      <c r="F46" s="9"/>
      <c r="G46" s="9">
        <f t="shared" si="11"/>
        <v>0</v>
      </c>
      <c r="H46" s="9">
        <f t="shared" si="12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3"/>
        <v>0</v>
      </c>
      <c r="F47" s="9"/>
      <c r="G47" s="9">
        <f t="shared" si="11"/>
        <v>0</v>
      </c>
      <c r="H47" s="9">
        <f t="shared" si="12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48"/>
      <c r="C48" s="52" t="s">
        <v>52</v>
      </c>
      <c r="D48" s="9"/>
      <c r="E48" s="9">
        <f t="shared" si="13"/>
        <v>0</v>
      </c>
      <c r="F48" s="9"/>
      <c r="G48" s="9">
        <f t="shared" si="11"/>
        <v>0</v>
      </c>
      <c r="H48" s="9">
        <f t="shared" si="12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3"/>
        <v>0</v>
      </c>
      <c r="F49" s="9"/>
      <c r="G49" s="9">
        <f t="shared" si="11"/>
        <v>0</v>
      </c>
      <c r="H49" s="9">
        <f t="shared" si="12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3"/>
        <v>0</v>
      </c>
      <c r="F50" s="9"/>
      <c r="G50" s="9">
        <f t="shared" si="11"/>
        <v>0</v>
      </c>
      <c r="H50" s="9">
        <f t="shared" si="12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3"/>
        <v>0</v>
      </c>
      <c r="F51" s="9"/>
      <c r="G51" s="9">
        <f t="shared" si="11"/>
        <v>0</v>
      </c>
      <c r="H51" s="9">
        <f t="shared" si="12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3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3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3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3"/>
        <v>0</v>
      </c>
      <c r="F55" s="9"/>
      <c r="G55" s="9">
        <f t="shared" ref="G55:G70" si="14">IF(J55&gt;0,0,F55)</f>
        <v>0</v>
      </c>
      <c r="H55" s="9">
        <f t="shared" ref="H55:H70" si="15">+D55</f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4"/>
        <v>0</v>
      </c>
      <c r="H56" s="9">
        <f t="shared" si="15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4"/>
        <v>0</v>
      </c>
      <c r="H57" s="9">
        <f t="shared" si="15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4"/>
        <v>0</v>
      </c>
      <c r="H58" s="9">
        <f t="shared" si="15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ref="E59:E74" si="16">+D59</f>
        <v>0</v>
      </c>
      <c r="F59" s="9"/>
      <c r="G59" s="9">
        <f t="shared" si="14"/>
        <v>0</v>
      </c>
      <c r="H59" s="9">
        <f t="shared" si="15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6"/>
        <v>0</v>
      </c>
      <c r="F60" s="9"/>
      <c r="G60" s="9">
        <f t="shared" si="14"/>
        <v>0</v>
      </c>
      <c r="H60" s="9">
        <f t="shared" si="15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6"/>
        <v>0</v>
      </c>
      <c r="F61" s="9"/>
      <c r="G61" s="9">
        <f t="shared" si="14"/>
        <v>0</v>
      </c>
      <c r="H61" s="9">
        <f t="shared" si="15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6"/>
        <v>0</v>
      </c>
      <c r="F62" s="9"/>
      <c r="G62" s="9">
        <f t="shared" si="14"/>
        <v>0</v>
      </c>
      <c r="H62" s="9">
        <f t="shared" si="15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6"/>
        <v>0</v>
      </c>
      <c r="F63" s="9"/>
      <c r="G63" s="9">
        <f t="shared" si="14"/>
        <v>0</v>
      </c>
      <c r="H63" s="9">
        <f t="shared" si="15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6"/>
        <v>0</v>
      </c>
      <c r="F64" s="9"/>
      <c r="G64" s="9">
        <f t="shared" si="14"/>
        <v>0</v>
      </c>
      <c r="H64" s="9">
        <f t="shared" si="15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6"/>
        <v>0</v>
      </c>
      <c r="F65" s="9"/>
      <c r="G65" s="9">
        <f t="shared" si="14"/>
        <v>0</v>
      </c>
      <c r="H65" s="9">
        <f t="shared" si="15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6"/>
        <v>0</v>
      </c>
      <c r="F66" s="9"/>
      <c r="G66" s="9">
        <f t="shared" si="14"/>
        <v>0</v>
      </c>
      <c r="H66" s="9">
        <f t="shared" si="15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6"/>
        <v>0</v>
      </c>
      <c r="F67" s="9"/>
      <c r="G67" s="9">
        <f t="shared" si="14"/>
        <v>0</v>
      </c>
      <c r="H67" s="9">
        <f t="shared" si="15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6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6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6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6"/>
        <v>0</v>
      </c>
      <c r="F71" s="9"/>
      <c r="G71" s="9">
        <f t="shared" ref="G71:G86" si="17">IF(J71&gt;0,0,F71)</f>
        <v>0</v>
      </c>
      <c r="H71" s="9">
        <f t="shared" ref="H71:H86" si="18">+D71</f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7"/>
        <v>0</v>
      </c>
      <c r="H72" s="9">
        <f t="shared" si="18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7"/>
        <v>0</v>
      </c>
      <c r="H73" s="9">
        <f t="shared" si="18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7"/>
        <v>0</v>
      </c>
      <c r="H74" s="9">
        <f t="shared" si="18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ref="E75:E90" si="19">+D75</f>
        <v>0</v>
      </c>
      <c r="F75" s="9"/>
      <c r="G75" s="9">
        <f t="shared" si="17"/>
        <v>0</v>
      </c>
      <c r="H75" s="9">
        <f t="shared" si="18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9"/>
        <v>0</v>
      </c>
      <c r="F76" s="9"/>
      <c r="G76" s="9">
        <f t="shared" si="17"/>
        <v>0</v>
      </c>
      <c r="H76" s="9">
        <f t="shared" si="18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9"/>
        <v>0</v>
      </c>
      <c r="F77" s="9"/>
      <c r="G77" s="9">
        <f t="shared" si="17"/>
        <v>0</v>
      </c>
      <c r="H77" s="9">
        <f t="shared" si="18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9"/>
        <v>0</v>
      </c>
      <c r="F78" s="9"/>
      <c r="G78" s="9">
        <f t="shared" si="17"/>
        <v>0</v>
      </c>
      <c r="H78" s="9">
        <f t="shared" si="18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9"/>
        <v>0</v>
      </c>
      <c r="F79" s="9"/>
      <c r="G79" s="9">
        <f t="shared" si="17"/>
        <v>0</v>
      </c>
      <c r="H79" s="9">
        <f t="shared" si="18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9"/>
        <v>0</v>
      </c>
      <c r="F80" s="9"/>
      <c r="G80" s="9">
        <f t="shared" si="17"/>
        <v>0</v>
      </c>
      <c r="H80" s="9">
        <f t="shared" si="18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9"/>
        <v>0</v>
      </c>
      <c r="F81" s="9"/>
      <c r="G81" s="9">
        <f t="shared" si="17"/>
        <v>0</v>
      </c>
      <c r="H81" s="9">
        <f t="shared" si="18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9"/>
        <v>0</v>
      </c>
      <c r="F82" s="9"/>
      <c r="G82" s="9">
        <f t="shared" si="17"/>
        <v>0</v>
      </c>
      <c r="H82" s="9">
        <f t="shared" si="18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9"/>
        <v>0</v>
      </c>
      <c r="F83" s="9"/>
      <c r="G83" s="9">
        <f t="shared" si="17"/>
        <v>0</v>
      </c>
      <c r="H83" s="9">
        <f t="shared" si="18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9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9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9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9"/>
        <v>0</v>
      </c>
      <c r="F87" s="9"/>
      <c r="G87" s="9">
        <f t="shared" ref="G87:G102" si="20">IF(J87&gt;0,0,F87)</f>
        <v>0</v>
      </c>
      <c r="H87" s="9">
        <f t="shared" ref="H87:H102" si="21">+D87</f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20"/>
        <v>0</v>
      </c>
      <c r="H88" s="9">
        <f t="shared" si="21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20"/>
        <v>0</v>
      </c>
      <c r="H89" s="9">
        <f t="shared" si="21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20"/>
        <v>0</v>
      </c>
      <c r="H90" s="9">
        <f t="shared" si="21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ref="E91:E106" si="22">+D91</f>
        <v>0</v>
      </c>
      <c r="F91" s="9"/>
      <c r="G91" s="9">
        <f t="shared" si="20"/>
        <v>0</v>
      </c>
      <c r="H91" s="9">
        <f t="shared" si="21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2"/>
        <v>0</v>
      </c>
      <c r="F92" s="9"/>
      <c r="G92" s="9">
        <f t="shared" si="20"/>
        <v>0</v>
      </c>
      <c r="H92" s="9">
        <f t="shared" si="21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2"/>
        <v>0</v>
      </c>
      <c r="F93" s="9"/>
      <c r="G93" s="9">
        <f t="shared" si="20"/>
        <v>0</v>
      </c>
      <c r="H93" s="9">
        <f t="shared" si="21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2"/>
        <v>0</v>
      </c>
      <c r="F94" s="9"/>
      <c r="G94" s="9">
        <f t="shared" si="20"/>
        <v>0</v>
      </c>
      <c r="H94" s="9">
        <f t="shared" si="21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2"/>
        <v>0</v>
      </c>
      <c r="F95" s="9"/>
      <c r="G95" s="9">
        <f t="shared" si="20"/>
        <v>0</v>
      </c>
      <c r="H95" s="9">
        <f t="shared" si="21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2"/>
        <v>0</v>
      </c>
      <c r="F96" s="9"/>
      <c r="G96" s="9">
        <f t="shared" si="20"/>
        <v>0</v>
      </c>
      <c r="H96" s="9">
        <f t="shared" si="21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2"/>
        <v>0</v>
      </c>
      <c r="F97" s="9"/>
      <c r="G97" s="9">
        <f t="shared" si="20"/>
        <v>0</v>
      </c>
      <c r="H97" s="9">
        <f t="shared" si="21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2"/>
        <v>0</v>
      </c>
      <c r="F98" s="9"/>
      <c r="G98" s="9">
        <f t="shared" si="20"/>
        <v>0</v>
      </c>
      <c r="H98" s="9">
        <f t="shared" si="21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2"/>
        <v>0</v>
      </c>
      <c r="F99" s="9"/>
      <c r="G99" s="9">
        <f t="shared" si="20"/>
        <v>0</v>
      </c>
      <c r="H99" s="9">
        <f t="shared" si="21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2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2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2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2"/>
        <v>0</v>
      </c>
      <c r="F103" s="9"/>
      <c r="G103" s="9">
        <f t="shared" ref="G103:G118" si="23">IF(J103&gt;0,0,F103)</f>
        <v>0</v>
      </c>
      <c r="H103" s="9">
        <f t="shared" ref="H103:H118" si="24">+D103</f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3"/>
        <v>0</v>
      </c>
      <c r="H104" s="9">
        <f t="shared" si="24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3"/>
        <v>0</v>
      </c>
      <c r="H105" s="9">
        <f t="shared" si="24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3"/>
        <v>0</v>
      </c>
      <c r="H106" s="9">
        <f t="shared" si="24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ref="E107:E122" si="25">+D107</f>
        <v>0</v>
      </c>
      <c r="F107" s="9"/>
      <c r="G107" s="9">
        <f t="shared" si="23"/>
        <v>0</v>
      </c>
      <c r="H107" s="9">
        <f t="shared" si="24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5"/>
        <v>0</v>
      </c>
      <c r="F108" s="9"/>
      <c r="G108" s="9">
        <f t="shared" si="23"/>
        <v>0</v>
      </c>
      <c r="H108" s="9">
        <f t="shared" si="24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5"/>
        <v>0</v>
      </c>
      <c r="F109" s="9"/>
      <c r="G109" s="9">
        <f t="shared" si="23"/>
        <v>0</v>
      </c>
      <c r="H109" s="9">
        <f t="shared" si="24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5"/>
        <v>0</v>
      </c>
      <c r="F110" s="9"/>
      <c r="G110" s="9">
        <f t="shared" si="23"/>
        <v>0</v>
      </c>
      <c r="H110" s="9">
        <f t="shared" si="24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5"/>
        <v>0</v>
      </c>
      <c r="F111" s="9"/>
      <c r="G111" s="9">
        <f t="shared" si="23"/>
        <v>0</v>
      </c>
      <c r="H111" s="9">
        <f t="shared" si="24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5"/>
        <v>0</v>
      </c>
      <c r="F112" s="9"/>
      <c r="G112" s="9">
        <f t="shared" si="23"/>
        <v>0</v>
      </c>
      <c r="H112" s="9">
        <f t="shared" si="24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5"/>
        <v>0</v>
      </c>
      <c r="F113" s="9"/>
      <c r="G113" s="9">
        <f t="shared" si="23"/>
        <v>0</v>
      </c>
      <c r="H113" s="9">
        <f t="shared" si="24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5"/>
        <v>0</v>
      </c>
      <c r="F114" s="9"/>
      <c r="G114" s="9">
        <f t="shared" si="23"/>
        <v>0</v>
      </c>
      <c r="H114" s="9">
        <f t="shared" si="24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5"/>
        <v>0</v>
      </c>
      <c r="F115" s="9"/>
      <c r="G115" s="9">
        <f t="shared" si="23"/>
        <v>0</v>
      </c>
      <c r="H115" s="9">
        <f t="shared" si="24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5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5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5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5"/>
        <v>0</v>
      </c>
      <c r="F119" s="9"/>
      <c r="G119" s="9">
        <f t="shared" ref="G119:G134" si="26">IF(J119&gt;0,0,F119)</f>
        <v>0</v>
      </c>
      <c r="H119" s="9">
        <f t="shared" ref="H119:H134" si="27">+D119</f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6"/>
        <v>0</v>
      </c>
      <c r="H120" s="9">
        <f t="shared" si="27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6"/>
        <v>0</v>
      </c>
      <c r="H121" s="9">
        <f t="shared" si="27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6"/>
        <v>0</v>
      </c>
      <c r="H122" s="9">
        <f t="shared" si="27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ref="E123:E138" si="28">+D123</f>
        <v>0</v>
      </c>
      <c r="F123" s="9"/>
      <c r="G123" s="9">
        <f t="shared" si="26"/>
        <v>0</v>
      </c>
      <c r="H123" s="9">
        <f t="shared" si="27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8"/>
        <v>0</v>
      </c>
      <c r="F124" s="9"/>
      <c r="G124" s="9">
        <f t="shared" si="26"/>
        <v>0</v>
      </c>
      <c r="H124" s="9">
        <f t="shared" si="27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8"/>
        <v>0</v>
      </c>
      <c r="F125" s="9"/>
      <c r="G125" s="9">
        <f t="shared" si="26"/>
        <v>0</v>
      </c>
      <c r="H125" s="9">
        <f t="shared" si="27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8"/>
        <v>0</v>
      </c>
      <c r="F126" s="9"/>
      <c r="G126" s="9">
        <f t="shared" si="26"/>
        <v>0</v>
      </c>
      <c r="H126" s="9">
        <f t="shared" si="27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8"/>
        <v>0</v>
      </c>
      <c r="F127" s="9"/>
      <c r="G127" s="9">
        <f t="shared" si="26"/>
        <v>0</v>
      </c>
      <c r="H127" s="9">
        <f t="shared" si="27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8"/>
        <v>0</v>
      </c>
      <c r="F128" s="9"/>
      <c r="G128" s="9">
        <f t="shared" si="26"/>
        <v>0</v>
      </c>
      <c r="H128" s="9">
        <f t="shared" si="27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8"/>
        <v>0</v>
      </c>
      <c r="F129" s="9"/>
      <c r="G129" s="9">
        <f t="shared" si="26"/>
        <v>0</v>
      </c>
      <c r="H129" s="9">
        <f t="shared" si="27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8"/>
        <v>0</v>
      </c>
      <c r="F130" s="9"/>
      <c r="G130" s="9">
        <f t="shared" si="26"/>
        <v>0</v>
      </c>
      <c r="H130" s="9">
        <f t="shared" si="27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8"/>
        <v>0</v>
      </c>
      <c r="F131" s="9"/>
      <c r="G131" s="9">
        <f t="shared" si="26"/>
        <v>0</v>
      </c>
      <c r="H131" s="9">
        <f t="shared" si="27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8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8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8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8"/>
        <v>0</v>
      </c>
      <c r="F135" s="9"/>
      <c r="G135" s="9">
        <f t="shared" ref="G135:G150" si="29">IF(J135&gt;0,0,F135)</f>
        <v>0</v>
      </c>
      <c r="H135" s="9">
        <f t="shared" ref="H135:H150" si="30">+D135</f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9"/>
        <v>0</v>
      </c>
      <c r="H136" s="9">
        <f t="shared" si="30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9"/>
        <v>0</v>
      </c>
      <c r="H137" s="9">
        <f t="shared" si="30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9"/>
        <v>0</v>
      </c>
      <c r="H138" s="9">
        <f t="shared" si="30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ref="E139:E154" si="31">+D139</f>
        <v>0</v>
      </c>
      <c r="F139" s="9"/>
      <c r="G139" s="9">
        <f t="shared" si="29"/>
        <v>0</v>
      </c>
      <c r="H139" s="9">
        <f t="shared" si="30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1"/>
        <v>0</v>
      </c>
      <c r="F140" s="9"/>
      <c r="G140" s="9">
        <f t="shared" si="29"/>
        <v>0</v>
      </c>
      <c r="H140" s="9">
        <f t="shared" si="30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1"/>
        <v>0</v>
      </c>
      <c r="F141" s="9"/>
      <c r="G141" s="9">
        <f t="shared" si="29"/>
        <v>0</v>
      </c>
      <c r="H141" s="9">
        <f t="shared" si="30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1"/>
        <v>0</v>
      </c>
      <c r="F142" s="9"/>
      <c r="G142" s="9">
        <f t="shared" si="29"/>
        <v>0</v>
      </c>
      <c r="H142" s="9">
        <f t="shared" si="30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1"/>
        <v>0</v>
      </c>
      <c r="F143" s="9"/>
      <c r="G143" s="9">
        <f t="shared" si="29"/>
        <v>0</v>
      </c>
      <c r="H143" s="9">
        <f t="shared" si="30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1"/>
        <v>0</v>
      </c>
      <c r="F144" s="9"/>
      <c r="G144" s="9">
        <f t="shared" si="29"/>
        <v>0</v>
      </c>
      <c r="H144" s="9">
        <f t="shared" si="30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1"/>
        <v>0</v>
      </c>
      <c r="F145" s="9"/>
      <c r="G145" s="9">
        <f t="shared" si="29"/>
        <v>0</v>
      </c>
      <c r="H145" s="9">
        <f t="shared" si="30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1"/>
        <v>0</v>
      </c>
      <c r="F146" s="9"/>
      <c r="G146" s="9">
        <f t="shared" si="29"/>
        <v>0</v>
      </c>
      <c r="H146" s="9">
        <f t="shared" si="30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1"/>
        <v>0</v>
      </c>
      <c r="F147" s="9"/>
      <c r="G147" s="9">
        <f t="shared" si="29"/>
        <v>0</v>
      </c>
      <c r="H147" s="9">
        <f t="shared" si="30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1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1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1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1"/>
        <v>0</v>
      </c>
      <c r="F151" s="9"/>
      <c r="G151" s="9">
        <f t="shared" ref="G151:G166" si="32">IF(J151&gt;0,0,F151)</f>
        <v>0</v>
      </c>
      <c r="H151" s="9">
        <f t="shared" ref="H151:H166" si="33">+D151</f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32"/>
        <v>0</v>
      </c>
      <c r="H152" s="9">
        <f t="shared" si="33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32"/>
        <v>0</v>
      </c>
      <c r="H153" s="9">
        <f t="shared" si="33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32"/>
        <v>0</v>
      </c>
      <c r="H154" s="9">
        <f t="shared" si="33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ref="E155:E170" si="34">+D155</f>
        <v>0</v>
      </c>
      <c r="F155" s="9"/>
      <c r="G155" s="9">
        <f t="shared" si="32"/>
        <v>0</v>
      </c>
      <c r="H155" s="9">
        <f t="shared" si="33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4"/>
        <v>0</v>
      </c>
      <c r="F156" s="9"/>
      <c r="G156" s="9">
        <f t="shared" si="32"/>
        <v>0</v>
      </c>
      <c r="H156" s="9">
        <f t="shared" si="33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4"/>
        <v>0</v>
      </c>
      <c r="F157" s="9"/>
      <c r="G157" s="9">
        <f t="shared" si="32"/>
        <v>0</v>
      </c>
      <c r="H157" s="9">
        <f t="shared" si="33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4"/>
        <v>0</v>
      </c>
      <c r="F158" s="9"/>
      <c r="G158" s="9">
        <f t="shared" si="32"/>
        <v>0</v>
      </c>
      <c r="H158" s="9">
        <f t="shared" si="33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4"/>
        <v>0</v>
      </c>
      <c r="F159" s="9"/>
      <c r="G159" s="9">
        <f t="shared" si="32"/>
        <v>0</v>
      </c>
      <c r="H159" s="9">
        <f t="shared" si="33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4"/>
        <v>0</v>
      </c>
      <c r="F160" s="9"/>
      <c r="G160" s="9">
        <f t="shared" si="32"/>
        <v>0</v>
      </c>
      <c r="H160" s="9">
        <f t="shared" si="33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4"/>
        <v>0</v>
      </c>
      <c r="F161" s="9"/>
      <c r="G161" s="9">
        <f t="shared" si="32"/>
        <v>0</v>
      </c>
      <c r="H161" s="9">
        <f t="shared" si="33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4"/>
        <v>0</v>
      </c>
      <c r="F162" s="9"/>
      <c r="G162" s="9">
        <f t="shared" si="32"/>
        <v>0</v>
      </c>
      <c r="H162" s="9">
        <f t="shared" si="33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4"/>
        <v>0</v>
      </c>
      <c r="F163" s="9"/>
      <c r="G163" s="9">
        <f t="shared" si="32"/>
        <v>0</v>
      </c>
      <c r="H163" s="9">
        <f t="shared" si="33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4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4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4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4"/>
        <v>0</v>
      </c>
      <c r="F167" s="9"/>
      <c r="G167" s="9">
        <f t="shared" ref="G167:G182" si="35">IF(J167&gt;0,0,F167)</f>
        <v>0</v>
      </c>
      <c r="H167" s="9">
        <f t="shared" ref="H167:H182" si="36">+D167</f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5"/>
        <v>0</v>
      </c>
      <c r="H168" s="9">
        <f t="shared" si="36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5"/>
        <v>0</v>
      </c>
      <c r="H169" s="9">
        <f t="shared" si="36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5"/>
        <v>0</v>
      </c>
      <c r="H170" s="9">
        <f t="shared" si="36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ref="E171:E186" si="37">+D171</f>
        <v>0</v>
      </c>
      <c r="F171" s="9"/>
      <c r="G171" s="9">
        <f t="shared" si="35"/>
        <v>0</v>
      </c>
      <c r="H171" s="9">
        <f t="shared" si="36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7"/>
        <v>0</v>
      </c>
      <c r="F172" s="9"/>
      <c r="G172" s="9">
        <f t="shared" si="35"/>
        <v>0</v>
      </c>
      <c r="H172" s="9">
        <f t="shared" si="36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7"/>
        <v>0</v>
      </c>
      <c r="F173" s="9"/>
      <c r="G173" s="9">
        <f t="shared" si="35"/>
        <v>0</v>
      </c>
      <c r="H173" s="9">
        <f t="shared" si="36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7"/>
        <v>0</v>
      </c>
      <c r="F174" s="9"/>
      <c r="G174" s="9">
        <f t="shared" si="35"/>
        <v>0</v>
      </c>
      <c r="H174" s="9">
        <f t="shared" si="36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7"/>
        <v>0</v>
      </c>
      <c r="F175" s="9"/>
      <c r="G175" s="9">
        <f t="shared" si="35"/>
        <v>0</v>
      </c>
      <c r="H175" s="9">
        <f t="shared" si="36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7"/>
        <v>0</v>
      </c>
      <c r="F176" s="9"/>
      <c r="G176" s="9">
        <f t="shared" si="35"/>
        <v>0</v>
      </c>
      <c r="H176" s="9">
        <f t="shared" si="36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7"/>
        <v>0</v>
      </c>
      <c r="F177" s="9"/>
      <c r="G177" s="9">
        <f t="shared" si="35"/>
        <v>0</v>
      </c>
      <c r="H177" s="9">
        <f t="shared" si="36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7"/>
        <v>0</v>
      </c>
      <c r="F178" s="9"/>
      <c r="G178" s="9">
        <f t="shared" si="35"/>
        <v>0</v>
      </c>
      <c r="H178" s="9">
        <f t="shared" si="36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7"/>
        <v>0</v>
      </c>
      <c r="F179" s="9"/>
      <c r="G179" s="9">
        <f t="shared" si="35"/>
        <v>0</v>
      </c>
      <c r="H179" s="9">
        <f t="shared" si="36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7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7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7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7"/>
        <v>0</v>
      </c>
      <c r="F183" s="9"/>
      <c r="G183" s="9">
        <f t="shared" ref="G183:G198" si="38">IF(J183&gt;0,0,F183)</f>
        <v>0</v>
      </c>
      <c r="H183" s="9">
        <f t="shared" ref="H183:H198" si="39">+D183</f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8"/>
        <v>0</v>
      </c>
      <c r="H184" s="9">
        <f t="shared" si="39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8"/>
        <v>0</v>
      </c>
      <c r="H185" s="9">
        <f t="shared" si="39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8"/>
        <v>0</v>
      </c>
      <c r="H186" s="9">
        <f t="shared" si="39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ref="E187:E202" si="40">+D187</f>
        <v>0</v>
      </c>
      <c r="F187" s="9"/>
      <c r="G187" s="9">
        <f t="shared" si="38"/>
        <v>0</v>
      </c>
      <c r="H187" s="9">
        <f t="shared" si="39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0"/>
        <v>0</v>
      </c>
      <c r="F188" s="9"/>
      <c r="G188" s="9">
        <f t="shared" si="38"/>
        <v>0</v>
      </c>
      <c r="H188" s="9">
        <f t="shared" si="39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0"/>
        <v>0</v>
      </c>
      <c r="F189" s="9"/>
      <c r="G189" s="9">
        <f t="shared" si="38"/>
        <v>0</v>
      </c>
      <c r="H189" s="9">
        <f t="shared" si="39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0"/>
        <v>0</v>
      </c>
      <c r="F190" s="9"/>
      <c r="G190" s="9">
        <f t="shared" si="38"/>
        <v>0</v>
      </c>
      <c r="H190" s="9">
        <f t="shared" si="39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0"/>
        <v>0</v>
      </c>
      <c r="F191" s="9"/>
      <c r="G191" s="9">
        <f t="shared" si="38"/>
        <v>0</v>
      </c>
      <c r="H191" s="9">
        <f t="shared" si="39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0"/>
        <v>0</v>
      </c>
      <c r="F192" s="9"/>
      <c r="G192" s="9">
        <f t="shared" si="38"/>
        <v>0</v>
      </c>
      <c r="H192" s="9">
        <f t="shared" si="39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0"/>
        <v>0</v>
      </c>
      <c r="F193" s="9"/>
      <c r="G193" s="9">
        <f t="shared" si="38"/>
        <v>0</v>
      </c>
      <c r="H193" s="9">
        <f t="shared" si="39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0"/>
        <v>0</v>
      </c>
      <c r="F194" s="9"/>
      <c r="G194" s="9">
        <f t="shared" si="38"/>
        <v>0</v>
      </c>
      <c r="H194" s="9">
        <f t="shared" si="39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0"/>
        <v>0</v>
      </c>
      <c r="F195" s="9"/>
      <c r="G195" s="9">
        <f t="shared" si="38"/>
        <v>0</v>
      </c>
      <c r="H195" s="9">
        <f t="shared" si="39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0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0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0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0"/>
        <v>0</v>
      </c>
      <c r="F199" s="9"/>
      <c r="G199" s="9">
        <f t="shared" ref="G199:G214" si="41">IF(J199&gt;0,0,F199)</f>
        <v>0</v>
      </c>
      <c r="H199" s="9">
        <f t="shared" ref="H199:H214" si="42">+D199</f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41"/>
        <v>0</v>
      </c>
      <c r="H200" s="9">
        <f t="shared" si="42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41"/>
        <v>0</v>
      </c>
      <c r="H201" s="9">
        <f t="shared" si="42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41"/>
        <v>0</v>
      </c>
      <c r="H202" s="9">
        <f t="shared" si="42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ref="E203:E218" si="43">+D203</f>
        <v>0</v>
      </c>
      <c r="F203" s="9"/>
      <c r="G203" s="9">
        <f t="shared" si="41"/>
        <v>0</v>
      </c>
      <c r="H203" s="9">
        <f t="shared" si="42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3"/>
        <v>0</v>
      </c>
      <c r="F204" s="9"/>
      <c r="G204" s="9">
        <f t="shared" si="41"/>
        <v>0</v>
      </c>
      <c r="H204" s="9">
        <f t="shared" si="42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3"/>
        <v>0</v>
      </c>
      <c r="F205" s="9"/>
      <c r="G205" s="9">
        <f t="shared" si="41"/>
        <v>0</v>
      </c>
      <c r="H205" s="9">
        <f t="shared" si="42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3"/>
        <v>0</v>
      </c>
      <c r="F206" s="9"/>
      <c r="G206" s="9">
        <f t="shared" si="41"/>
        <v>0</v>
      </c>
      <c r="H206" s="9">
        <f t="shared" si="42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3"/>
        <v>0</v>
      </c>
      <c r="F207" s="9"/>
      <c r="G207" s="9">
        <f t="shared" si="41"/>
        <v>0</v>
      </c>
      <c r="H207" s="9">
        <f t="shared" si="42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3"/>
        <v>0</v>
      </c>
      <c r="F208" s="9"/>
      <c r="G208" s="9">
        <f t="shared" si="41"/>
        <v>0</v>
      </c>
      <c r="H208" s="9">
        <f t="shared" si="42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3"/>
        <v>0</v>
      </c>
      <c r="F209" s="9"/>
      <c r="G209" s="9">
        <f t="shared" si="41"/>
        <v>0</v>
      </c>
      <c r="H209" s="9">
        <f t="shared" si="42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3"/>
        <v>0</v>
      </c>
      <c r="F210" s="9"/>
      <c r="G210" s="9">
        <f t="shared" si="41"/>
        <v>0</v>
      </c>
      <c r="H210" s="9">
        <f t="shared" si="42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3"/>
        <v>0</v>
      </c>
      <c r="F211" s="9"/>
      <c r="G211" s="9">
        <f t="shared" si="41"/>
        <v>0</v>
      </c>
      <c r="H211" s="9">
        <f t="shared" si="42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3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3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3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3"/>
        <v>0</v>
      </c>
      <c r="F215" s="9"/>
      <c r="G215" s="9">
        <f t="shared" ref="G215:G230" si="44">IF(J215&gt;0,0,F215)</f>
        <v>0</v>
      </c>
      <c r="H215" s="9">
        <f t="shared" ref="H215:H230" si="45">+D215</f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4"/>
        <v>0</v>
      </c>
      <c r="H216" s="9">
        <f t="shared" si="45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4"/>
        <v>0</v>
      </c>
      <c r="H217" s="9">
        <f t="shared" si="45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4"/>
        <v>0</v>
      </c>
      <c r="H218" s="9">
        <f t="shared" si="45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ref="E219:E234" si="46">+D219</f>
        <v>0</v>
      </c>
      <c r="F219" s="9"/>
      <c r="G219" s="9">
        <f t="shared" si="44"/>
        <v>0</v>
      </c>
      <c r="H219" s="9">
        <f t="shared" si="45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6"/>
        <v>0</v>
      </c>
      <c r="F220" s="9"/>
      <c r="G220" s="9">
        <f t="shared" si="44"/>
        <v>0</v>
      </c>
      <c r="H220" s="9">
        <f t="shared" si="45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6"/>
        <v>0</v>
      </c>
      <c r="F221" s="9"/>
      <c r="G221" s="9">
        <f t="shared" si="44"/>
        <v>0</v>
      </c>
      <c r="H221" s="9">
        <f t="shared" si="45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6"/>
        <v>0</v>
      </c>
      <c r="F222" s="9"/>
      <c r="G222" s="9">
        <f t="shared" si="44"/>
        <v>0</v>
      </c>
      <c r="H222" s="9">
        <f t="shared" si="45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6"/>
        <v>0</v>
      </c>
      <c r="F223" s="9"/>
      <c r="G223" s="9">
        <f t="shared" si="44"/>
        <v>0</v>
      </c>
      <c r="H223" s="9">
        <f t="shared" si="45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6"/>
        <v>0</v>
      </c>
      <c r="F224" s="9"/>
      <c r="G224" s="9">
        <f t="shared" si="44"/>
        <v>0</v>
      </c>
      <c r="H224" s="9">
        <f t="shared" si="45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6"/>
        <v>0</v>
      </c>
      <c r="F225" s="9"/>
      <c r="G225" s="9">
        <f t="shared" si="44"/>
        <v>0</v>
      </c>
      <c r="H225" s="9">
        <f t="shared" si="45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6"/>
        <v>0</v>
      </c>
      <c r="F226" s="9"/>
      <c r="G226" s="9">
        <f t="shared" si="44"/>
        <v>0</v>
      </c>
      <c r="H226" s="9">
        <f t="shared" si="45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6"/>
        <v>0</v>
      </c>
      <c r="F227" s="9"/>
      <c r="G227" s="9">
        <f t="shared" si="44"/>
        <v>0</v>
      </c>
      <c r="H227" s="9">
        <f t="shared" si="45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6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6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6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6"/>
        <v>0</v>
      </c>
      <c r="F231" s="9"/>
      <c r="G231" s="9">
        <f t="shared" ref="G231:G244" si="47">IF(J231&gt;0,0,F231)</f>
        <v>0</v>
      </c>
      <c r="H231" s="9">
        <f t="shared" ref="H231:H244" si="48">+D231</f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7"/>
        <v>0</v>
      </c>
      <c r="H232" s="9">
        <f t="shared" si="48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7"/>
        <v>0</v>
      </c>
      <c r="H233" s="9">
        <f t="shared" si="48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7"/>
        <v>0</v>
      </c>
      <c r="H234" s="9">
        <f t="shared" si="48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ref="E235:E244" si="49">+D235</f>
        <v>0</v>
      </c>
      <c r="F235" s="9"/>
      <c r="G235" s="9">
        <f t="shared" si="47"/>
        <v>0</v>
      </c>
      <c r="H235" s="9">
        <f t="shared" si="48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9"/>
        <v>0</v>
      </c>
      <c r="F236" s="9"/>
      <c r="G236" s="9">
        <f t="shared" si="47"/>
        <v>0</v>
      </c>
      <c r="H236" s="9">
        <f t="shared" si="48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9"/>
        <v>0</v>
      </c>
      <c r="F237" s="9"/>
      <c r="G237" s="9">
        <f t="shared" si="47"/>
        <v>0</v>
      </c>
      <c r="H237" s="9">
        <f t="shared" si="48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9"/>
        <v>0</v>
      </c>
      <c r="F238" s="9"/>
      <c r="G238" s="9">
        <f t="shared" si="47"/>
        <v>0</v>
      </c>
      <c r="H238" s="9">
        <f t="shared" si="48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9"/>
        <v>0</v>
      </c>
      <c r="F239" s="9"/>
      <c r="G239" s="9">
        <f t="shared" si="47"/>
        <v>0</v>
      </c>
      <c r="H239" s="9">
        <f t="shared" si="48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9"/>
        <v>0</v>
      </c>
      <c r="F240" s="9"/>
      <c r="G240" s="9">
        <f t="shared" si="47"/>
        <v>0</v>
      </c>
      <c r="H240" s="9">
        <f t="shared" si="48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9"/>
        <v>0</v>
      </c>
      <c r="F241" s="9"/>
      <c r="G241" s="9">
        <f t="shared" si="47"/>
        <v>0</v>
      </c>
      <c r="H241" s="9">
        <f t="shared" si="48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9"/>
        <v>0</v>
      </c>
      <c r="F242" s="9"/>
      <c r="G242" s="9">
        <f t="shared" si="47"/>
        <v>0</v>
      </c>
      <c r="H242" s="9">
        <f t="shared" si="48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 t="shared" si="49"/>
        <v>0</v>
      </c>
      <c r="F243" s="9"/>
      <c r="G243" s="9">
        <f t="shared" si="47"/>
        <v>0</v>
      </c>
      <c r="H243" s="9">
        <f t="shared" si="48"/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2" t="s">
        <v>52</v>
      </c>
      <c r="D244" s="9"/>
      <c r="E244" s="9">
        <f t="shared" si="49"/>
        <v>0</v>
      </c>
      <c r="F244" s="9"/>
      <c r="G244" s="9">
        <f t="shared" si="47"/>
        <v>0</v>
      </c>
      <c r="H244" s="9">
        <f t="shared" si="48"/>
        <v>0</v>
      </c>
      <c r="I244" s="9"/>
      <c r="J244" s="49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/>
      <c r="B245" s="7"/>
      <c r="C245" s="52" t="s">
        <v>52</v>
      </c>
      <c r="D245" s="9"/>
      <c r="E245" s="9">
        <f>+D245</f>
        <v>0</v>
      </c>
      <c r="F245" s="9"/>
      <c r="G245" s="9">
        <f>IF(J245&gt;0,0,F245)</f>
        <v>0</v>
      </c>
      <c r="H245" s="9">
        <f>+D245</f>
        <v>0</v>
      </c>
      <c r="I245" s="9"/>
      <c r="J245" s="49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26231770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2026-07-21T16:46:44Z</cp:lastPrinted>
  <dcterms:created xsi:type="dcterms:W3CDTF">1999-12-06T21:37:36Z</dcterms:created>
  <dcterms:modified xsi:type="dcterms:W3CDTF">2026-08-10T17:14:39Z</dcterms:modified>
</cp:coreProperties>
</file>