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401\"/>
    </mc:Choice>
  </mc:AlternateContent>
  <xr:revisionPtr revIDLastSave="0" documentId="13_ncr:1_{D9D74034-F1CB-4377-B542-A5405E33D07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G15" i="1"/>
  <c r="E15" i="1"/>
  <c r="H16" i="1"/>
  <c r="H17" i="1"/>
  <c r="H20" i="1"/>
  <c r="H21" i="1"/>
  <c r="H22" i="1"/>
  <c r="G16" i="1"/>
  <c r="G21" i="1"/>
  <c r="G22" i="1"/>
  <c r="G23" i="1"/>
  <c r="E16" i="1"/>
  <c r="E17" i="1"/>
  <c r="E20" i="1"/>
  <c r="E21" i="1"/>
  <c r="E22" i="1"/>
  <c r="E23" i="1"/>
  <c r="E24" i="1"/>
  <c r="E25" i="1"/>
  <c r="I11" i="1" l="1"/>
  <c r="F11" i="1"/>
  <c r="L10" i="1" s="1"/>
  <c r="L12" i="1" s="1"/>
  <c r="D11" i="1"/>
  <c r="H23" i="1" l="1"/>
  <c r="H24" i="1"/>
  <c r="H25" i="1"/>
  <c r="H26" i="1"/>
  <c r="H27" i="1"/>
  <c r="H28" i="1"/>
  <c r="H29" i="1"/>
  <c r="H30" i="1"/>
  <c r="H31" i="1"/>
  <c r="H32" i="1"/>
  <c r="H33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<sst xmlns="http://schemas.openxmlformats.org/spreadsheetml/2006/main" count="349" uniqueCount="81">
  <si>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</si>
  <si>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</si>
  <si>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</si>
  <si>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</si>
  <si>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</si>
  <si>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</si>
  <si>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</si>
  <si>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</si>
  <si>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</si>
  <si>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</si>
  <si>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</si>
  <si>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</si>
  <si>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</si>
  <si>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</si>
  <si>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</si>
  <si>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</si>
  <si>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</si>
  <si>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</si>
  <si>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</si>
  <si>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</si>
  <si>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</si>
  <si>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</si>
  <si>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</si>
  <si>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</si>
  <si>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</si>
  <si>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</si>
  <si>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</si>
  <si>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</si>
  <si>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</si>
  <si>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</si>
  <si>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</si>
  <si>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</si>
  <si>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</si>
  <si>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</si>
  <si>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</si>
  <si>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</si>
  <si>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</si>
  <si>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</si>
  <si>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</si>
  <si>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</si>
  <si>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</si>
  <si>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</si>
  <si>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</si>
  <si>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</si>
  <si>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</si>
  <si>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</si>
  <si>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</si>
  <si>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</si>
  <si>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</si>
  <si>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</si>
  <si>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</si>
  <si>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</si>
  <si>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</si>
  <si>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</si>
  <si>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</si>
  <si>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</si>
  <si>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</si>
  <si>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</si>
  <si>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0000</t>
  </si>
  <si>
    <t>HEF USU</t>
  </si>
  <si>
    <t>USU - HPER PHYSICAL THERAPY ADDITION (NSF)</t>
  </si>
  <si>
    <t>3000-300-3401-FWBAA-25466770</t>
  </si>
  <si>
    <t>IET USU COMMITMENT #1 - 25466770 IDT30025C30000139</t>
  </si>
  <si>
    <t>HH</t>
  </si>
  <si>
    <t>COOPER ROBERTS SIMONSEN ARCHITECTS GAX300FC2025070156127 PROGRAMMING</t>
  </si>
  <si>
    <t>6137</t>
  </si>
  <si>
    <t>13/25</t>
  </si>
  <si>
    <t>2570338</t>
  </si>
  <si>
    <t>CO</t>
  </si>
  <si>
    <t>CRSA, INC *CONTRACTS NEED 2 SIGNATURE LINES* CONTRACT</t>
  </si>
  <si>
    <t>COOPER ROBERTS SIMONSEN ARCHITECTS GAX300FC2025080757863 CONTRACT 2570338-USU HPER PHYSICAL THERAPY ADDITION</t>
  </si>
  <si>
    <t>FY'26</t>
  </si>
  <si>
    <t>COOPER ROBERTS SIMONSEN ARCHITECTS GAX300FC2025090959147 CONTRACT 2570338-USU HPER PHYSICAL THERAPY ADDITION</t>
  </si>
  <si>
    <t>COOPER ROBERTS SIMONSEN ARCHITECTS GAX300FC2025100860577 CONTRACT 2570338-USU HPER PHYSICAL THERAPY ADDITION</t>
  </si>
  <si>
    <t>COOPER ROBERTS SIMONSEN ARCHITECTS GAX300FC2026012064679 CONTRACT 2570338-USU HPER PHYSICAL THERAPY ADDITION</t>
  </si>
  <si>
    <t>CRSA AMD 001</t>
  </si>
  <si>
    <t xml:space="preserve">IET USU CLOSEOUT ADJUSTMENT - 25466770 </t>
  </si>
  <si>
    <t>TR</t>
  </si>
  <si>
    <t>CLOSED</t>
  </si>
  <si>
    <t>PROJECT CLOSED</t>
  </si>
  <si>
    <t>RE 26C3*188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</si>
</sst>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3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  <xf numFmtId="17" fontId="5" fillId="0" borderId="0" xfId="2" applyNumberFormat="1" applyFont="1" applyFill="1" applyAlignment="1" applyProtection="1">
      <alignment horizontal="center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9" fontId="12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EE571F0-5326-482B-9D6C-FEC69CCF1803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sqref="A1:L30"/>
    </sheetView>
  </sheetViews>
  <sheetFormatPr defaultColWidth="8.88671875" defaultRowHeight="12" x14ac:dyDescent="0.2"/>
  <cols>
    <col min="1" max="1" width="5.77734375" style="54" customWidth="1"/>
    <col min="2" max="2" width="90.21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0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1" t="s">
        <v>54</v>
      </c>
      <c r="C4" s="51"/>
      <c r="D4" s="113" t="s">
        <v>58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25466770</v>
      </c>
      <c r="E6" s="4" t="s">
        <v>78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09" t="s">
        <v>61</v>
      </c>
      <c r="G7" s="112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72400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SUM(D14:D502)</f>
        <v>72400</v>
      </c>
      <c r="E11" s="13">
        <f>SUM(E14:E502)-F11</f>
        <v>0</v>
      </c>
      <c r="F11" s="13">
        <f>SUM(F14:F502)</f>
        <v>72400</v>
      </c>
      <c r="G11" s="13">
        <f>SUM(G14:G502)</f>
        <v>72400</v>
      </c>
      <c r="H11" s="13">
        <f>+D11-G11</f>
        <v>0</v>
      </c>
      <c r="I11" s="13">
        <f>SUM(I14:I502)</f>
        <v>0</v>
      </c>
      <c r="J11" s="84"/>
      <c r="K11" s="85"/>
      <c r="L11" s="106">
        <f>SUM(L15:L502)</f>
        <v>72400</v>
      </c>
      <c r="M11" s="106">
        <f>SUM(M13:M243)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-72400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45783</v>
      </c>
      <c r="B15" s="7" t="s">
        <v>62</v>
      </c>
      <c r="C15" s="53" t="s">
        <v>63</v>
      </c>
      <c r="D15" s="9">
        <v>86138</v>
      </c>
      <c r="E15" s="9">
        <f t="shared" si="2"/>
        <v>86138</v>
      </c>
      <c r="F15" s="9"/>
      <c r="G15" s="9">
        <f>IF(J15&gt;0,0,F15)</f>
        <v>0</v>
      </c>
      <c r="H15" s="9">
        <f>+D12</f>
        <v>0</v>
      </c>
      <c r="I15" s="9"/>
      <c r="J15" s="50"/>
      <c r="K15" s="10">
        <v>4761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66</v>
      </c>
      <c r="B16" s="7" t="s">
        <v>64</v>
      </c>
      <c r="C16" s="53" t="s">
        <v>63</v>
      </c>
      <c r="D16" s="9"/>
      <c r="E16" s="9">
        <f t="shared" si="2"/>
        <v>0</v>
      </c>
      <c r="F16" s="9">
        <v>14987.5</v>
      </c>
      <c r="G16" s="9">
        <f t="shared" si="0"/>
        <v>0</v>
      </c>
      <c r="H16" s="9">
        <f t="shared" ref="H16:H22" si="3">+D16</f>
        <v>0</v>
      </c>
      <c r="I16" s="9"/>
      <c r="J16" s="50" t="s">
        <v>67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45785</v>
      </c>
      <c r="B17" s="7" t="s">
        <v>69</v>
      </c>
      <c r="C17" s="53" t="s">
        <v>68</v>
      </c>
      <c r="D17" s="9"/>
      <c r="E17" s="9">
        <f t="shared" si="2"/>
        <v>0</v>
      </c>
      <c r="F17" s="9"/>
      <c r="G17" s="114">
        <v>86138</v>
      </c>
      <c r="H17" s="9">
        <f t="shared" si="3"/>
        <v>0</v>
      </c>
      <c r="I17" s="9"/>
      <c r="J17" s="50" t="s">
        <v>67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3"/>
      <c r="D18" s="9"/>
      <c r="E18" s="9"/>
      <c r="F18" s="9"/>
      <c r="G18" s="114"/>
      <c r="H18" s="9"/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71</v>
      </c>
      <c r="B19" s="7"/>
      <c r="C19" s="53"/>
      <c r="D19" s="9"/>
      <c r="E19" s="9"/>
      <c r="F19" s="9"/>
      <c r="G19" s="114"/>
      <c r="H19" s="9"/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45877</v>
      </c>
      <c r="B20" s="12" t="s">
        <v>70</v>
      </c>
      <c r="C20" s="53" t="s">
        <v>63</v>
      </c>
      <c r="D20" s="9"/>
      <c r="E20" s="9">
        <f t="shared" si="2"/>
        <v>0</v>
      </c>
      <c r="F20" s="9">
        <v>18100</v>
      </c>
      <c r="G20" s="9"/>
      <c r="H20" s="9">
        <f t="shared" si="3"/>
        <v>0</v>
      </c>
      <c r="I20" s="9"/>
      <c r="J20" s="50" t="s">
        <v>67</v>
      </c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45910</v>
      </c>
      <c r="B21" s="7" t="s">
        <v>72</v>
      </c>
      <c r="C21" s="53" t="s">
        <v>77</v>
      </c>
      <c r="D21" s="9"/>
      <c r="E21" s="9">
        <f t="shared" si="2"/>
        <v>0</v>
      </c>
      <c r="F21" s="9">
        <v>18100</v>
      </c>
      <c r="G21" s="9">
        <f t="shared" si="0"/>
        <v>0</v>
      </c>
      <c r="H21" s="9">
        <f t="shared" si="3"/>
        <v>0</v>
      </c>
      <c r="I21" s="9"/>
      <c r="J21" s="50" t="s">
        <v>67</v>
      </c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45939</v>
      </c>
      <c r="B22" s="7" t="s">
        <v>73</v>
      </c>
      <c r="C22" s="53" t="s">
        <v>77</v>
      </c>
      <c r="D22" s="9"/>
      <c r="E22" s="9">
        <f t="shared" si="2"/>
        <v>0</v>
      </c>
      <c r="F22" s="9">
        <v>13972.5</v>
      </c>
      <c r="G22" s="9">
        <f t="shared" si="0"/>
        <v>0</v>
      </c>
      <c r="H22" s="9">
        <f t="shared" si="3"/>
        <v>0</v>
      </c>
      <c r="I22" s="9"/>
      <c r="J22" s="50" t="s">
        <v>67</v>
      </c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46043</v>
      </c>
      <c r="B23" s="7" t="s">
        <v>74</v>
      </c>
      <c r="C23" s="53" t="s">
        <v>77</v>
      </c>
      <c r="D23" s="9"/>
      <c r="E23" s="9">
        <f t="shared" si="2"/>
        <v>0</v>
      </c>
      <c r="F23" s="9">
        <v>7240</v>
      </c>
      <c r="G23" s="9">
        <f t="shared" si="0"/>
        <v>0</v>
      </c>
      <c r="H23" s="9">
        <f t="shared" ref="H23:H33" si="4">+D23</f>
        <v>0</v>
      </c>
      <c r="I23" s="9"/>
      <c r="J23" s="50" t="s">
        <v>67</v>
      </c>
      <c r="K23" s="10" t="s">
        <v>65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46036</v>
      </c>
      <c r="B24" s="7" t="s">
        <v>75</v>
      </c>
      <c r="C24" s="53" t="s">
        <v>68</v>
      </c>
      <c r="D24" s="9"/>
      <c r="E24" s="9">
        <f t="shared" si="2"/>
        <v>0</v>
      </c>
      <c r="F24" s="9"/>
      <c r="G24" s="9">
        <v>-13738</v>
      </c>
      <c r="H24" s="9">
        <f t="shared" si="4"/>
        <v>0</v>
      </c>
      <c r="I24" s="9"/>
      <c r="J24" s="50" t="s">
        <v>67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46045</v>
      </c>
      <c r="B25" s="7" t="s">
        <v>76</v>
      </c>
      <c r="C25" s="53" t="s">
        <v>77</v>
      </c>
      <c r="D25" s="8">
        <v>-13738</v>
      </c>
      <c r="E25" s="9">
        <f t="shared" si="2"/>
        <v>-13738</v>
      </c>
      <c r="F25" s="9"/>
      <c r="G25" s="9">
        <f t="shared" ref="G25:G36" si="5">IF(J25&gt;0,0,F25)</f>
        <v>0</v>
      </c>
      <c r="H25" s="9">
        <f t="shared" si="4"/>
        <v>-13738</v>
      </c>
      <c r="I25" s="9"/>
      <c r="J25" s="50"/>
      <c r="K25" s="10">
        <v>4761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22" customFormat="1" ht="14.1" customHeight="1" x14ac:dyDescent="0.2">
      <c r="A26" s="116">
        <v>46043</v>
      </c>
      <c r="B26" s="117" t="s">
        <v>80</v>
      </c>
      <c r="C26" s="118" t="s">
        <v>52</v>
      </c>
      <c r="D26" s="119"/>
      <c r="E26" s="119">
        <f t="shared" ref="E26:E40" si="6">+D26</f>
        <v>0</v>
      </c>
      <c r="F26" s="119"/>
      <c r="G26" s="119">
        <f t="shared" si="5"/>
        <v>0</v>
      </c>
      <c r="H26" s="119">
        <f t="shared" si="4"/>
        <v>0</v>
      </c>
      <c r="I26" s="119"/>
      <c r="J26" s="120"/>
      <c r="K26" s="121">
        <v>4760</v>
      </c>
      <c r="L26" s="119">
        <v>72400</v>
      </c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  <c r="IR26" s="119"/>
      <c r="IS26" s="119"/>
      <c r="IT26" s="11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115" t="s">
        <v>79</v>
      </c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8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4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ref="H34:H36" si="7">+D34</f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5"/>
        <v>0</v>
      </c>
      <c r="H36" s="9">
        <f t="shared" si="7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ref="G37:G52" si="8">IF(J37&gt;0,0,F37)</f>
        <v>0</v>
      </c>
      <c r="H37" s="9">
        <f t="shared" ref="H37:H52" si="9">+D37</f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6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ref="E41:E56" si="10">+D41</f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9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8"/>
        <v>0</v>
      </c>
      <c r="H52" s="9">
        <f t="shared" si="9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ref="G53:G68" si="11">IF(J53&gt;0,0,F53)</f>
        <v>0</v>
      </c>
      <c r="H53" s="9">
        <f t="shared" ref="H53:H68" si="12">+D53</f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0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ref="E57:E72" si="13">+D57</f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1"/>
        <v>0</v>
      </c>
      <c r="H68" s="9">
        <f t="shared" si="12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ref="G69:G84" si="14">IF(J69&gt;0,0,F69)</f>
        <v>0</v>
      </c>
      <c r="H69" s="9">
        <f t="shared" ref="H69:H84" si="15">+D69</f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3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16">+D73</f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ref="G85:G100" si="17">IF(J85&gt;0,0,F85)</f>
        <v>0</v>
      </c>
      <c r="H85" s="9">
        <f t="shared" ref="H85:H100" si="1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6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19">+D89</f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ref="G101:G116" si="20">IF(J101&gt;0,0,F101)</f>
        <v>0</v>
      </c>
      <c r="H101" s="9">
        <f t="shared" ref="H101:H116" si="2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22">+D105</f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ref="G117:G132" si="23">IF(J117&gt;0,0,F117)</f>
        <v>0</v>
      </c>
      <c r="H117" s="9">
        <f t="shared" ref="H117:H132" si="2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25">+D121</f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ref="G133:G148" si="26">IF(J133&gt;0,0,F133)</f>
        <v>0</v>
      </c>
      <c r="H133" s="9">
        <f t="shared" ref="H133:H148" si="2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28">+D137</f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ref="G149:G164" si="29">IF(J149&gt;0,0,F149)</f>
        <v>0</v>
      </c>
      <c r="H149" s="9">
        <f t="shared" ref="H149:H164" si="3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31">+D153</f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ref="G165:G180" si="32">IF(J165&gt;0,0,F165)</f>
        <v>0</v>
      </c>
      <c r="H165" s="9">
        <f t="shared" ref="H165:H180" si="3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34">+D169</f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ref="G181:G196" si="35">IF(J181&gt;0,0,F181)</f>
        <v>0</v>
      </c>
      <c r="H181" s="9">
        <f t="shared" ref="H181:H196" si="3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37">+D185</f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ref="G197:G212" si="38">IF(J197&gt;0,0,F197)</f>
        <v>0</v>
      </c>
      <c r="H197" s="9">
        <f t="shared" ref="H197:H212" si="3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40">+D201</f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ref="G213:G228" si="41">IF(J213&gt;0,0,F213)</f>
        <v>0</v>
      </c>
      <c r="H213" s="9">
        <f t="shared" ref="H213:H228" si="4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43">+D217</f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ref="G229:G242" si="44">IF(J229&gt;0,0,F229)</f>
        <v>0</v>
      </c>
      <c r="H229" s="9">
        <f t="shared" ref="H229:H242" si="4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46">+D233</f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25466770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2026-01-21T19:44:59Z</cp:lastPrinted>
  <dcterms:created xsi:type="dcterms:W3CDTF">1999-12-06T21:37:36Z</dcterms:created>
  <dcterms:modified xsi:type="dcterms:W3CDTF">2026-01-21T19:48:04Z</dcterms:modified>
</cp:coreProperties>
</file>