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401\"/>
    </mc:Choice>
  </mc:AlternateContent>
  <xr:revisionPtr revIDLastSave="0" documentId="13_ncr:1_{29A35866-E7E0-4CEA-9F16-79C4511315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F11" i="1"/>
  <c r="L10" i="1"/>
  <c r="L12" i="1"/>
  <c r="H15" i="1"/>
  <c r="E15" i="1"/>
  <c r="H16" i="1"/>
  <c r="H17" i="1"/>
  <c r="H18" i="1"/>
  <c r="H19" i="1"/>
  <c r="H21" i="1"/>
  <c r="G16" i="1"/>
  <c r="G17" i="1"/>
  <c r="G18" i="1"/>
  <c r="G19" i="1"/>
  <c r="G21" i="1"/>
  <c r="G20" i="1"/>
  <c r="G22" i="1"/>
  <c r="E16" i="1"/>
  <c r="E17" i="1"/>
  <c r="E18" i="1"/>
  <c r="E19" i="1"/>
  <c r="E21" i="1"/>
  <c r="E20" i="1"/>
  <c r="E22" i="1"/>
  <c r="E11" i="1" s="1"/>
  <c r="E23" i="1"/>
  <c r="I11" i="1"/>
  <c r="D11" i="1"/>
  <c r="H11" i="1" s="1"/>
  <c r="H20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1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/>
  <c r="G7" i="1"/>
  <c r="H53" i="2"/>
  <c r="Q18" i="2"/>
</calcChain>
</file>

<file path=xl/sharedStrings.xml><?xml version="1.0" encoding="utf-8"?>
<sst xmlns="http://schemas.openxmlformats.org/spreadsheetml/2006/main" count="337" uniqueCount="77">
  <si>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</si>
  <si>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</si>
  <si>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</si>
  <si>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</si>
  <si>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</si>
  <si>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</si>
  <si>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</si>
  <si>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</si>
  <si>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</si>
  <si>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</si>
  <si>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</si>
  <si>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</si>
  <si>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</si>
  <si>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</si>
  <si>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</si>
  <si>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</si>
  <si>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</si>
  <si>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</si>
  <si>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</si>
  <si>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</si>
  <si>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</si>
  <si>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</si>
  <si>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</si>
  <si>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</si>
  <si>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</si>
  <si>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</si>
  <si>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</si>
  <si>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</si>
  <si>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</si>
  <si>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</si>
  <si>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</si>
  <si>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</si>
  <si>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</si>
  <si>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</si>
  <si>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</si>
  <si>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</si>
  <si>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</si>
  <si>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</si>
  <si>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</si>
  <si>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</si>
  <si>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</si>
  <si>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</si>
  <si>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</si>
  <si>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</si>
  <si>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</si>
  <si>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</si>
  <si>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</si>
  <si>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</si>
  <si>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</si>
  <si>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</si>
  <si>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</si>
  <si>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</si>
  <si>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</si>
  <si>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</si>
  <si>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</si>
  <si>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</si>
  <si>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</si>
  <si>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0000</t>
  </si>
  <si>
    <t>HEF USU</t>
  </si>
  <si>
    <t>3000-300-3401-FXAAA-25459770</t>
  </si>
  <si>
    <t>USU - RAD RACC FACILITY (PROGRAMMING)</t>
  </si>
  <si>
    <t>FY'25</t>
  </si>
  <si>
    <t>2570314</t>
  </si>
  <si>
    <t>WELLOGY LLC - CONTRACT</t>
  </si>
  <si>
    <t>CO</t>
  </si>
  <si>
    <t>FY'26</t>
  </si>
  <si>
    <t>WELLOGY LLC GAX300FC2025100860570 CONTRACT 2570314-USU RAD/RACC FACILITY</t>
  </si>
  <si>
    <t>6137</t>
  </si>
  <si>
    <t xml:space="preserve"> IDT30026C30000023 IDT USU ESTIMATED REVENUE - 25459770 COMMITMENT LETTER</t>
  </si>
  <si>
    <t>4761</t>
  </si>
  <si>
    <t>HH</t>
  </si>
  <si>
    <t>RE 26C3*107</t>
  </si>
  <si>
    <t>N/A</t>
  </si>
  <si>
    <t>WELLOGY LLC GAX300FC2025110561667 CONTRACT 2570314-USU RAD/RACC FACILITY</t>
  </si>
  <si>
    <t>CLOSED</t>
  </si>
  <si>
    <t>PROJECT CLOSED</t>
  </si>
  <si>
    <t>USU CONTROLLERS OFFICE ATTN GLEN SCHMIDT CR30026M5000039 25459770 USU - RAD RACC FACILITY (PROGRAMMING)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</si>
</sst>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6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I22" sqref="I22"/>
    </sheetView>
  </sheetViews>
  <sheetFormatPr defaultColWidth="8.90625" defaultRowHeight="11.4" x14ac:dyDescent="0.2"/>
  <cols>
    <col min="1" max="1" width="5.81640625" style="54" customWidth="1"/>
    <col min="2" max="2" width="31.90625" style="55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0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1" t="s">
        <v>54</v>
      </c>
      <c r="C4" s="51"/>
      <c r="D4" s="113" t="s">
        <v>57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25459770</v>
      </c>
      <c r="E6" s="4" t="s">
        <v>74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09" t="s">
        <v>59</v>
      </c>
      <c r="G7" s="112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52500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SUM(D14:D500)</f>
        <v>52500</v>
      </c>
      <c r="E11" s="13">
        <f>SUM(E14:E500)-F11</f>
        <v>0</v>
      </c>
      <c r="F11" s="13">
        <f>SUM(F14:F500)</f>
        <v>52500</v>
      </c>
      <c r="G11" s="13">
        <f>SUM(G14:G500)</f>
        <v>52500</v>
      </c>
      <c r="H11" s="13">
        <f>+D11-G11</f>
        <v>0</v>
      </c>
      <c r="I11" s="13">
        <f>SUM(I14:I500)</f>
        <v>52500</v>
      </c>
      <c r="J11" s="84"/>
      <c r="K11" s="85"/>
      <c r="L11" s="106">
        <f>SUM(L13:L999)</f>
        <v>52500</v>
      </c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-52500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61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45793</v>
      </c>
      <c r="B15" s="7" t="s">
        <v>63</v>
      </c>
      <c r="C15" s="53" t="s">
        <v>64</v>
      </c>
      <c r="D15" s="9"/>
      <c r="E15" s="9">
        <f t="shared" si="2"/>
        <v>0</v>
      </c>
      <c r="F15" s="9"/>
      <c r="G15" s="9">
        <v>52500</v>
      </c>
      <c r="H15" s="9">
        <f>+D12</f>
        <v>0</v>
      </c>
      <c r="I15" s="9"/>
      <c r="J15" s="50" t="s">
        <v>62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ref="H16:H21" si="3">+D16</f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46" t="s">
        <v>65</v>
      </c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45939</v>
      </c>
      <c r="B18" s="12" t="s">
        <v>66</v>
      </c>
      <c r="C18" s="53" t="s">
        <v>70</v>
      </c>
      <c r="D18" s="9"/>
      <c r="E18" s="9">
        <f t="shared" si="2"/>
        <v>0</v>
      </c>
      <c r="F18" s="9">
        <v>50107.5</v>
      </c>
      <c r="G18" s="9">
        <f t="shared" si="0"/>
        <v>0</v>
      </c>
      <c r="H18" s="9">
        <f t="shared" si="3"/>
        <v>0</v>
      </c>
      <c r="I18" s="9"/>
      <c r="J18" s="50" t="s">
        <v>62</v>
      </c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45941</v>
      </c>
      <c r="B19" s="7" t="s">
        <v>68</v>
      </c>
      <c r="C19" s="53" t="s">
        <v>70</v>
      </c>
      <c r="D19" s="9">
        <v>52500</v>
      </c>
      <c r="E19" s="9">
        <f t="shared" si="2"/>
        <v>52500</v>
      </c>
      <c r="F19" s="9"/>
      <c r="G19" s="9">
        <f t="shared" si="0"/>
        <v>0</v>
      </c>
      <c r="H19" s="9">
        <f t="shared" si="3"/>
        <v>52500</v>
      </c>
      <c r="I19" s="9"/>
      <c r="J19" s="50"/>
      <c r="K19" s="10" t="s">
        <v>69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45967</v>
      </c>
      <c r="B20" s="7" t="s">
        <v>73</v>
      </c>
      <c r="C20" s="53" t="s">
        <v>70</v>
      </c>
      <c r="D20" s="9"/>
      <c r="E20" s="9">
        <f>+D20</f>
        <v>0</v>
      </c>
      <c r="F20" s="9">
        <v>2392.5</v>
      </c>
      <c r="G20" s="9">
        <f>IF(J20&gt;0,0,F20)</f>
        <v>0</v>
      </c>
      <c r="H20" s="9">
        <f>+D20</f>
        <v>0</v>
      </c>
      <c r="I20" s="9"/>
      <c r="J20" s="50" t="s">
        <v>62</v>
      </c>
      <c r="K20" s="10" t="s">
        <v>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6">
        <v>45967</v>
      </c>
      <c r="B21" s="114" t="s">
        <v>71</v>
      </c>
      <c r="C21" s="53" t="s">
        <v>72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>
        <v>4760</v>
      </c>
      <c r="L21" s="9">
        <v>52500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46003</v>
      </c>
      <c r="B22" s="7" t="s">
        <v>76</v>
      </c>
      <c r="C22" s="53" t="s">
        <v>70</v>
      </c>
      <c r="D22" s="9"/>
      <c r="E22" s="9">
        <f t="shared" si="2"/>
        <v>0</v>
      </c>
      <c r="F22" s="9"/>
      <c r="G22" s="9">
        <f t="shared" si="0"/>
        <v>0</v>
      </c>
      <c r="H22" s="9">
        <f t="shared" ref="H22:H31" si="4">+D22</f>
        <v>0</v>
      </c>
      <c r="I22" s="9">
        <v>52500</v>
      </c>
      <c r="J22" s="50"/>
      <c r="K22" s="10">
        <v>4760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115" t="s">
        <v>75</v>
      </c>
      <c r="C25" s="53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25459770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2025-11-06T16:56:13Z</cp:lastPrinted>
  <dcterms:created xsi:type="dcterms:W3CDTF">1999-12-06T21:37:36Z</dcterms:created>
  <dcterms:modified xsi:type="dcterms:W3CDTF">2025-12-12T19:10:19Z</dcterms:modified>
</cp:coreProperties>
</file>