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F7D7313-670B-4E41-81E9-FF565BB369B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G87" i="1"/>
  <c r="E87" i="1"/>
  <c r="H74" i="1"/>
  <c r="G74" i="1"/>
  <c r="E74" i="1"/>
  <c r="H19" i="1"/>
  <c r="G19" i="1"/>
  <c r="E19" i="1"/>
  <c r="L11" i="1"/>
  <c r="H15" i="1"/>
  <c r="H16" i="1"/>
  <c r="H17" i="1"/>
  <c r="H18" i="1"/>
  <c r="G17" i="1"/>
  <c r="G18" i="1"/>
  <c r="E15" i="1"/>
  <c r="E16" i="1"/>
  <c r="E17" i="1"/>
  <c r="E18" i="1"/>
  <c r="M11" i="1"/>
  <c r="I11" i="1"/>
  <c r="F11" i="1"/>
  <c r="L10" i="1" s="1"/>
  <c r="D11" i="1"/>
  <c r="H20" i="1"/>
  <c r="G20" i="1"/>
  <c r="G21" i="1"/>
  <c r="G22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H41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H69" i="1"/>
  <c r="E70" i="1"/>
  <c r="H70" i="1"/>
  <c r="E71" i="1"/>
  <c r="G71" i="1"/>
  <c r="H71" i="1"/>
  <c r="E72" i="1"/>
  <c r="G72" i="1"/>
  <c r="H72" i="1"/>
  <c r="E73" i="1"/>
  <c r="G73" i="1"/>
  <c r="H73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M12" i="1" l="1"/>
  <c r="L12" i="1"/>
  <c r="G11" i="1"/>
  <c r="H11" i="1" s="1"/>
  <c r="E11" i="1"/>
  <c r="G7" i="1" l="1"/>
</calcChain>
</file>

<file path=xl/sharedStrings.xml><?xml version="1.0" encoding="utf-8"?>
<sst xmlns="http://schemas.openxmlformats.org/spreadsheetml/2006/main" count="647" uniqueCount="206">
  <si>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</si>
  <si>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</si>
  <si>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</si>
  <si>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</si>
  <si>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</si>
  <si>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</si>
  <si>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</si>
  <si>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</si>
  <si>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</si>
  <si>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</si>
  <si>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</si>
  <si>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</si>
  <si>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</si>
  <si>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</si>
  <si>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</si>
  <si>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</si>
  <si>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</si>
  <si>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</si>
  <si>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</si>
  <si>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</si>
  <si>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</si>
  <si>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</si>
  <si>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</si>
  <si>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</si>
  <si>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</si>
  <si>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</si>
  <si>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</si>
  <si>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</si>
  <si>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</si>
  <si>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</si>
  <si>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</si>
  <si>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</si>
  <si>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</si>
  <si>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</si>
  <si>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</si>
  <si>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</si>
  <si>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</si>
  <si>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</si>
  <si>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</si>
  <si>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</si>
  <si>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</si>
  <si>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</si>
  <si>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</si>
  <si>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</si>
  <si>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</si>
  <si>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</si>
  <si>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</si>
  <si>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</si>
  <si>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</si>
  <si>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</si>
  <si>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</si>
  <si>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</si>
  <si>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</si>
  <si>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</si>
  <si>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</si>
  <si>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</si>
  <si>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</si>
  <si>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</si>
  <si>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</si>
  <si>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USU BASTIAN EQUESTRIAN ARENA</t>
  </si>
  <si>
    <t>3000-300-3500-FXAAA-25401770</t>
  </si>
  <si>
    <t>00000</t>
  </si>
  <si>
    <t>GORDON GEOTECHNICAL ENGINEERING INC - CONTRACT</t>
  </si>
  <si>
    <t>N/A</t>
  </si>
  <si>
    <t>2570118</t>
  </si>
  <si>
    <t>METHOD STUDIO, INC - CONTRACT</t>
  </si>
  <si>
    <t>2570135</t>
  </si>
  <si>
    <t>METHOD STUDIO GAX FC2024112946050</t>
  </si>
  <si>
    <t>DF</t>
  </si>
  <si>
    <t>METHOD STUDIO GAXFC2025010847773</t>
  </si>
  <si>
    <t>IDT 25C3*086 MGMT FEES TO 24425300</t>
  </si>
  <si>
    <t>EH</t>
  </si>
  <si>
    <t>ADDED PER FP06 EXP REPORT</t>
  </si>
  <si>
    <t>GORDON GEOTECHNICAL ENG GAX300FC2025011047901</t>
  </si>
  <si>
    <t>METHOD GAX300FC2025012448615</t>
  </si>
  <si>
    <t>UTAH STATE FIRE MARSHAL'S OFFICE GAX30025C5000121</t>
  </si>
  <si>
    <t>HH</t>
  </si>
  <si>
    <t>METHOD STUDIO GAX300FC2025042552859</t>
  </si>
  <si>
    <t>6861</t>
  </si>
  <si>
    <t>TR</t>
  </si>
  <si>
    <t>WEST COAST CODE CONSULTANTS INC GAX30025C5000139</t>
  </si>
  <si>
    <t>6873</t>
  </si>
  <si>
    <t>RE 25C3*241</t>
  </si>
  <si>
    <t>WEST COAST CODE CONSULTANTS INC GAX30025C5000142 Plan Review Services 04/03/2025-PHONE CALL(S)</t>
  </si>
  <si>
    <t>WEST COAST CODE CONSULTANTS INC GAX30025C5000142 Plan Review Services 04/03/2025-3RD REVIEW</t>
  </si>
  <si>
    <t>METHOD STUDIO GAX300FC2025052954456 CONTRACT 2570135-BASTIAN EQUESTRIAN ARENA</t>
  </si>
  <si>
    <t>IDT INCREASE REV ESTIMATE - 25401770 COMMITMENT LETTER 10.7.24</t>
  </si>
  <si>
    <t>RE 25C3*296</t>
  </si>
  <si>
    <t>USU CONTROLLERS OFFICE ATTN GLEN SCHMIDT CR30025M5000128 25401770 USU BASTIAN EQUESTRIAN ARENA</t>
  </si>
  <si>
    <t>JARDINE MALASKA CONSTRUCTION SERVICES LLC GAX300FC2025061255275 CONTRACT 2575473-PAY APP #1-USU BASTIAN EQUESTRIAN ARENA</t>
  </si>
  <si>
    <t>2575473</t>
  </si>
  <si>
    <t>6811</t>
  </si>
  <si>
    <t>JARDINE MALASKA CONSTRUCTION SERVICES LLC GAX300FC2025061255276 CONTRACT 2575473-PAY APP #1-USU BASTIAN EQUESTRIAN ARENA</t>
  </si>
  <si>
    <t>RE 25C3*327</t>
  </si>
  <si>
    <t>USU CONTROLLERS OFFICE ATTN GLEN SCHMIDT CR30025M5000134 25401770 USU BASTIAN EQUESTRIAN ARENA</t>
  </si>
  <si>
    <t xml:space="preserve"> ITA3002500000117 DFCM Course of Construction May 1, 2025 thru May 31, 2025 (See Excel attachment) $13,895,546.44</t>
  </si>
  <si>
    <t>6872</t>
  </si>
  <si>
    <t>METHOD STUDIO GAX300FC2025070956629 CONTRACT 2570135-BASTIAN EQUESTRIAN ARENA</t>
  </si>
  <si>
    <t>13/25</t>
  </si>
  <si>
    <t>RE 25C3*370</t>
  </si>
  <si>
    <t>CO</t>
  </si>
  <si>
    <t>JARDINE MALASKA CONSTRUCTION SERVICES LLC - CONTRACT</t>
  </si>
  <si>
    <t>2570354</t>
  </si>
  <si>
    <t>SUNRISE ENGINEERING - CONTRACT</t>
  </si>
  <si>
    <t>METHOD STUDIO GAX300FC2025072957476 CONTRACT 2570135-BASTIAN EQUESTRIAN ARENA</t>
  </si>
  <si>
    <t>FY'26</t>
  </si>
  <si>
    <t>USU CONTROLLERS OFFICE ATTN GLEN SCHMIDT CR30026M5000007 25401770 USU BASTIAN EQUESTRIAN ARENA</t>
  </si>
  <si>
    <t>JARDINE MALASKA CONSTRUCTION SERVICES LLC GAX300FC2025082158402 CONTRACT 2575473-PAY APP #2-USU BASTIAN EQUESTRIAN ARENA</t>
  </si>
  <si>
    <t>JARDINE MALASKA CONSTRUCTION SERVICES LLC GAX300FC2025082158403 CONTRACT 2575473-PAY APP #2-USU BASTIAN EQUESTRIAN ARENA</t>
  </si>
  <si>
    <t>METHOD STUDIO GAX300FC2025082958818 CONTRACT 2570135-BASTIAN EQUESTRIAN ARENA</t>
  </si>
  <si>
    <t>UTAH STATE FIRE MARSHAL'S OFFICE GAX30026C5000013 GENERAL BUILDING FIRE PLANS -25-555 -07-07-2025</t>
  </si>
  <si>
    <t>RE 26C3*032</t>
  </si>
  <si>
    <t>Gordon Geotechnical Engineering, Inc. GAX300FC2025090659060 CONTRACT 2570118-USU BASTIAN EQUESTRIAN ARENA</t>
  </si>
  <si>
    <t>6864</t>
  </si>
  <si>
    <t>Gordon Geotechnical Engineering, Inc. GAX300FC2025090859117 CONTRACT 2570118-USU BASTIAN EQUESTRIAN ARENA</t>
  </si>
  <si>
    <t>Sunrise Engineering Holdings, Inc GAX300FC2025091159334 CONTRACT 2570354-BASTIAN EQUESTRIAN ARENA</t>
  </si>
  <si>
    <t>JARDINE MALASKA CONSTRUCTION SERVICES LLC GAX300FC2025091759585 CONTRACT 2575473-PAY APP #3-USU BASTIAN EQUESTRIAN ARENA</t>
  </si>
  <si>
    <t>JARDINE MALASKA CONSTRUCTION SERVICES LLC GAX300FC2025091759586 CONTRACT 2575473-PAY APP #3-USU BASTIAN EQUESTRIAN ARENA</t>
  </si>
  <si>
    <t>METHOD STUDIO GAX300FC2025092559882 CONTRACT 2570135-BASTIAN EQUESTRIAN ARENA</t>
  </si>
  <si>
    <t>EAGLE ENVIRONMENTAL INC CONTRACT</t>
  </si>
  <si>
    <t>RE 26C3*068</t>
  </si>
  <si>
    <t>CR30026M5000022</t>
  </si>
  <si>
    <t>JARDINE MALASKA CONSTRUCTION SERVICES LLC GAX300FC2025102961404 CONTRACT 2575473-PAY APP #4-USU BASTIAN EQUESTRIAN ARENA</t>
  </si>
  <si>
    <t>JARDINE MALASKA CONSTRUCTION SERVICES LLC GAX300FC2025102961405 CONTRACT 2575473-PAY APP #4-USU BASTIAN EQUESTRIAN ARENA</t>
  </si>
  <si>
    <t>METHOD STUDIO GAX300FC2025103161489 CONTRACT 2570135-BASTIAN EQUESTRIAN ARENA</t>
  </si>
  <si>
    <t>Sunrise Engineering Holdings, Inc GAX300FC2025103161502 CONTRACT 2570354-BASTIAN EQUESTRIAN ARENA</t>
  </si>
  <si>
    <t>RE 26C3*106</t>
  </si>
  <si>
    <t>USU CONTROLLERS OFFICE ATTN GLEN SCHMIDT CR30026M5000032 25401770 USU BASTIAN EQUESTRIAN ARENA</t>
  </si>
  <si>
    <t>JARDINE MALASKA CONSTRUCTION SERVICES LLC GAX300FC2025111262000 CONTRACT 2575473-PAY APP #5-USU BASTIAN EQUESTRIAN ARENA</t>
  </si>
  <si>
    <t>JARDINE MALASKA CONSTRUCTION SERVICES LLC GAX300FC2025111262001 CONTRACT 2575473-PAY APP #5-USU BASTIAN EQUESTRIAN ARENA</t>
  </si>
  <si>
    <t>UTAH STATE UNIVERSITY CONTRACT</t>
  </si>
  <si>
    <t>JARDINE MALASKA CO 001</t>
  </si>
  <si>
    <t>Sunrise Engineering Holdings, Inc GAX300FC2025120262825 CONTRACT 2570354-BASTIAN EQUESTRIAN ARENA</t>
  </si>
  <si>
    <t>WEST COAST CODE CONSULTANTS INC GAX30026C5000078 Plan Review Services 10/27/2025-1ST REVIEW</t>
  </si>
  <si>
    <t>WEST COAST CODE CONSULTANTS INC GAX30026C5000078 Plan Review Services 10/22/2025-1ST REVIEW</t>
  </si>
  <si>
    <t>RE 26C3*150</t>
  </si>
  <si>
    <t>METHOD STUDIO GAX300FC2025121163223 CONTRACT 2570135-BASTIAN EQUESTRIAN ARENA</t>
  </si>
  <si>
    <t>USU CONTROLLERS OFFICE ATTN GLEN SCHMIDT CR30026M5000039 25401770 USU BASTIAN EQUESTRIAN ARENA</t>
  </si>
  <si>
    <t>QUESTAR GAS COMPANY GAX300FC2025121263294 PO 241944 USU BASTIAN EQUESTRIAN ARENA UTILITY FEES</t>
  </si>
  <si>
    <t>RE 26C3*178</t>
  </si>
  <si>
    <t>METHOD STUDIO GAX300FC2026010864236 CONTRACT 2570135-BASTIAN EQUESTRIAN ARENA</t>
  </si>
  <si>
    <t>JARDINE MALASKA CONSTRUCTION SERVICES LLC GAX300FC2026011064329 CONTRACT 2575473-PAY APP #6-USU BASTIAN EQUESTRIAN ARENA</t>
  </si>
  <si>
    <t>JARDINE MALASKA CONSTRUCTION SERVICES LLC GAX300FC2026011064330 CONTRACT 2575473-PAY APP #6-USU BASTIAN EQUESTRIAN ARENA</t>
  </si>
  <si>
    <t>ROCKY MOUNTAIN POWER &amp; LIGHT GAX300FC2026011364457 PO 242673 BASTIAN EQUESTRIAN ARENA UTILITY FEES</t>
  </si>
  <si>
    <t>USU CONTROLLERS OFFICE ATTN GLEN SCHMIDT CR30026M5000050 25401770 USU BASTIAN EQUESTRIAN ARENA</t>
  </si>
  <si>
    <t>Sunrise Engineering Holdings, Inc GAX300FC2026012164827 CONTRACT 2570354-BASTIAN EQUESTRIAN ARENA</t>
  </si>
  <si>
    <t>EAGLE ENVIRONMENTAL INC GAX300FC2026012264906 CONTRACT 2675088-USU BASTIAN EQUESTRIAN STABLES</t>
  </si>
  <si>
    <t>2675088</t>
  </si>
  <si>
    <t>6819</t>
  </si>
  <si>
    <t>RE 26C3*219</t>
  </si>
  <si>
    <t>METHOD STUDIO GAX300FC2026020665745 CONTRACT 2570135-BASTIAN EQUESTRIAN ARENA</t>
  </si>
  <si>
    <t>USU CONTROLLERS OFFICE ATTN GLEN SCHMIDT CR30026M5000057 25401770 USU BASTIAN EQUESTRIAN ARENA</t>
  </si>
  <si>
    <t>JARDINE MALASKA CONSTRUCTION SERVICES LLC GAX300FC2026021866203 CONTRACT 2575473-PAY APP #8-USU BASTIAN EQUESTRIAN ARENA</t>
  </si>
  <si>
    <t>JARDINE MALASKA CONSTRUCTION SERVICES LLC GAX300FC2026021866200 CONTRACT 2575473-PAY APP #7-USU BASTIAN EQUESTRIAN ARENA</t>
  </si>
  <si>
    <t>JARDINE MALASKA CONSTRUCTION SERVICES LLC GAX300FC2026021866201 CONTRACT 2575473-PAY APP #7-USU BASTIAN EQUESTRIAN ARENA</t>
  </si>
  <si>
    <t>UTAH STATE UNIVERSITY GAX300FC2026021866208 CONTRACT 2675203-USU BASTIAN EQUESTRIAN ARENA</t>
  </si>
  <si>
    <t>Sunrise Engineering Holdings, Inc GAX300FC2026021866191 CONTRACT 2570354-BASTIAN EQUESTRIAN ARENA</t>
  </si>
  <si>
    <t>JARDINE MALASKA CONSTRUCTION SERVICES LLC GAX300FC2026021866202 CONTRACT 2575473-PAY APP #8-USU BASTIAN EQUESTRIAN ARENA</t>
  </si>
  <si>
    <t>2675203</t>
  </si>
  <si>
    <t>6824</t>
  </si>
  <si>
    <t>JARDINE MALASKA CO 002</t>
  </si>
  <si>
    <t>RE 26C3*255</t>
  </si>
  <si>
    <t>METHOD STUDIO GAX300FC2026030566912 CONTRACT 2570135-BASTIAN EQUESTRIAN ARENA</t>
  </si>
  <si>
    <t>UTAH STATE UNIVERSITY GAX300FC2026031667514 CONTRACT 2675203-USU BASTIAN EQUESTRIAN ARENA</t>
  </si>
  <si>
    <t>USU CONTROLLERS OFFICE ATTN GLEN SCHMIDT CR30026M5000065 25401770 USU BASTIAN EQUESTRIAN ARENA</t>
  </si>
  <si>
    <t>JARDINE MALASKA CONSTRUCTION SERVICES LLC GAX300FC2026031767583 CONTRACT 2575473-PAY APP #9-USU BASTIAN EQUESTRIAN ARENA</t>
  </si>
  <si>
    <t>JARDINE MALASKA CONSTRUCTION SERVICES LLC GAX300FC2026031767582 CONTRACT 2575473-PAY APP #9-USU BASTIAN EQUESTRIAN ARENA</t>
  </si>
  <si>
    <t>Sunrise Engineering Holdings, Inc GAX300FC2026031767558 CONTRACT 2570354-BASTIAN EQUESTRIAN ARENA</t>
  </si>
  <si>
    <t>METHOD STUDIO GAX300FC2026032767954 CONTRACT 2570135-BASTIAN EQUESTRIAN ARENA</t>
  </si>
  <si>
    <t>RE 26C3*281</t>
  </si>
  <si>
    <t>USU CONTROLLERS OFFICE ATTN GLEN SCHMIDT CR30026M5000077 25401770 USU BASTIAN EQUESTRIAN ARENA</t>
  </si>
  <si>
    <t>METHOD STUDIO AMD 001</t>
  </si>
  <si>
    <t>UTAH STATE UNIVERSITY GAX300FC2026042869265 CONTRACT 2675203-USU BASTIAN EQUESTRIAN ARENA</t>
  </si>
  <si>
    <t>JARDINE MALASKA CONSTRUCTION SERVICES LLC GAX300FC2026043069381 CONTRACT 2575473-PAY APP #10-USU BASTIAN EQUESTRIAN ARENA</t>
  </si>
  <si>
    <t>JARDINE MALASKA CONSTRUCTION SERVICES LLC GAX300FC2026043069382 CONTRACT 2575473-PAY APP #10-USU BASTIAN EQUESTRIAN ARENA</t>
  </si>
  <si>
    <t>Sunrise Engineering Holdings, Inc GAX300FC2026050569590 CONTRACT 2570354-BASTIAN EQUESTRIAN ARENA</t>
  </si>
  <si>
    <t>RE 26C3*318</t>
  </si>
  <si>
    <t>USU CONTROLLERS OFFICE ATTN GLEN SCHMIDT CR30026M5000085 25401770 USU BASTIAN EQUESTRIAN ARENA</t>
  </si>
  <si>
    <t>Sunrise Engineering Holdings, Inc GAX300FC2026051570068 CONTRACT 2570354-BASTIAN EQUESTRIAN ARENA</t>
  </si>
  <si>
    <t>METHOD STUDIO GAX300FC2026051570061 CONTRACT 2570135-BASTIAN EQUESTRIAN ARENA</t>
  </si>
  <si>
    <t>WEST COAST CODE CONSULTANTS INC GAX30026C5000104 Plan Review Services 03/25/2026-2ND REVIEW</t>
  </si>
  <si>
    <t>JARDINE MALASKA CONSTRUCTION SERVICES LLC CO 003</t>
  </si>
  <si>
    <t>RE 26C3*345</t>
  </si>
  <si>
    <t>JARDINE MALASKA CONSTRUCTION SERVICES LLC GAX300FC2026061971670 CONTRACT 2575473-PAY APP #11-USU BASTIAN EQUESTRIAN ARENA</t>
  </si>
  <si>
    <t>JARDINE MALASKA CONSTRUCTION SERVICES LLC GAX300FC2026061971671 CONTRACT 2575473-PAY APP #11-USU BASTIAN EQUESTRIAN ARENA</t>
  </si>
  <si>
    <t>Sunrise Engineering Holdings, Inc GAX300FC2026062471892 CONTRACT 2570354-BASTIAN EQUESTRIAN ARENA</t>
  </si>
  <si>
    <t>METHOD STUDIO GAX300FC2026061671470 CONTRACT 2570135-BASTIAN EQUESTRIAN ARENA</t>
  </si>
  <si>
    <t>WEST COAST CODE CONSULTANTS INC GAX30026C5000116 Plan Review Services 04/29/2026 - 3DR REVIEW</t>
  </si>
  <si>
    <t>WEST COAST CODE CONSULTANTS INC GAX30026C5000116 Plan Review Services 04/22/2026 - 1ST REVIEW</t>
  </si>
  <si>
    <t>WEST COAST CODE CONSULTANTS INC GAX30026C5000116 Plan Review Services 04/01/2026 - 3RD REVIEW</t>
  </si>
  <si>
    <t>USU CONTROLLERS OFFICE ATTN GLEN SCHMIDT CR30026M5000099 25401770 USU BASTIAN EQUESTRIAN ARENA</t>
  </si>
  <si>
    <t>UTAH STATE UNIVERSITY GAX300FC2026071072824 CONTRACT 2675203-USU BASTIAN EQUESTRIAN ARENA</t>
  </si>
  <si>
    <t>JARDINE MALASKA CONSTRUCTION SERVICES LLC CO 004</t>
  </si>
  <si>
    <t>13/26</t>
  </si>
  <si>
    <t>RE 26C3*398</t>
  </si>
  <si>
    <t xml:space="preserve"> IDT30026000000320 CHANGING REVENUE_SOURCE TO 4658</t>
  </si>
  <si>
    <t>4658</t>
  </si>
  <si>
    <t>4760</t>
  </si>
  <si>
    <t>FY'27</t>
  </si>
  <si>
    <t xml:space="preserve"> IDT30026000000322 CHANGING REVENUE_SOURCE TO 4658</t>
  </si>
  <si>
    <t xml:space="preserve"> IDT30026000000318 CHANGING REVENUE_SOURCE TO 4658</t>
  </si>
  <si>
    <t xml:space="preserve"> IDT30026000000319 CHANGING REVENUE_SOURCE TO 4658</t>
  </si>
  <si>
    <t xml:space="preserve"> IDT30026000000316 CHANGING REVENUE_SOURCE TO 4658</t>
  </si>
  <si>
    <t xml:space="preserve"> IDT30026000000321 CHANGING REVENUE_SOURCE TO 4658</t>
  </si>
  <si>
    <t>JARDINE MALASKA CONSTRUCTION SERVICES LLC GAX300FC2026080573750 CONTRACT 2575473-PAY APP #13-USU BASTIAN EQUESTRIAN ARENA</t>
  </si>
  <si>
    <t>JARDINE MALASKA CONSTRUCTION SERVICES LLC GAX300FC2026080573751 CONTRACT 2575473-PAY APP #13-USU BASTIAN EQUESTRIAN 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</si>
</sst>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8" fontId="5" fillId="0" borderId="0" xfId="2" applyNumberFormat="1" applyFont="1" applyBorder="1" applyProtection="1"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C90AC9B-E592-40B1-AB6B-15A0A043C6F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680FA5C-29E7-4230-AAF4-EF70A3AC3A9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24" activePane="bottomLeft" state="frozen"/>
      <selection pane="bottomLeft" activeCell="C151" sqref="C131:C151"/>
    </sheetView>
  </sheetViews>
  <sheetFormatPr defaultColWidth="8.88671875" defaultRowHeight="12" x14ac:dyDescent="0.2"/>
  <cols>
    <col min="1" max="1" width="5.77734375" style="48" customWidth="1"/>
    <col min="2" max="2" width="5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77734375" style="84" customWidth="1"/>
    <col min="11" max="11" width="5.88671875" style="85" customWidth="1"/>
    <col min="12" max="12" width="9.77734375" style="51" customWidth="1"/>
    <col min="13" max="13" width="10.5546875" style="51" customWidth="1"/>
    <col min="14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27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5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25401770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187586.87999999896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5734359.5600000005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SUM(D14:D1001)</f>
        <v>7000000</v>
      </c>
      <c r="E11" s="8">
        <f>SUM(E14:E1001)-F11</f>
        <v>1265640.4399999995</v>
      </c>
      <c r="F11" s="8">
        <f>SUM(F14:F1001)</f>
        <v>5734359.5600000005</v>
      </c>
      <c r="G11" s="8">
        <f>SUM(G14:G1001)</f>
        <v>5921946.4399999995</v>
      </c>
      <c r="H11" s="8">
        <f>+D11-G11</f>
        <v>1078053.5600000005</v>
      </c>
      <c r="I11" s="8">
        <f>SUM(I14:I1001)</f>
        <v>5309141.6899999995</v>
      </c>
      <c r="J11" s="44"/>
      <c r="K11" s="9"/>
      <c r="L11" s="97">
        <f>SUM(L13:L1000)</f>
        <v>5591474.8699999992</v>
      </c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142884.69000000134</v>
      </c>
      <c r="M12" s="77">
        <f>M11-L11</f>
        <v>-5591474.8699999992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58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45608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7900</v>
      </c>
      <c r="H15" s="8">
        <f t="shared" ref="H15:H19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45616</v>
      </c>
      <c r="B16" s="6" t="s">
        <v>65</v>
      </c>
      <c r="C16" s="47" t="s">
        <v>63</v>
      </c>
      <c r="D16" s="8"/>
      <c r="E16" s="8">
        <f t="shared" si="2"/>
        <v>0</v>
      </c>
      <c r="F16" s="8"/>
      <c r="G16" s="8">
        <v>371839</v>
      </c>
      <c r="H16" s="8">
        <f t="shared" si="3"/>
        <v>0</v>
      </c>
      <c r="I16" s="8"/>
      <c r="J16" s="44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45625</v>
      </c>
      <c r="B17" s="6" t="s">
        <v>67</v>
      </c>
      <c r="C17" s="47" t="s">
        <v>68</v>
      </c>
      <c r="D17" s="8"/>
      <c r="E17" s="8">
        <f t="shared" si="2"/>
        <v>0</v>
      </c>
      <c r="F17" s="8">
        <v>225373.85</v>
      </c>
      <c r="G17" s="8">
        <f t="shared" si="0"/>
        <v>0</v>
      </c>
      <c r="H17" s="8">
        <f t="shared" si="3"/>
        <v>0</v>
      </c>
      <c r="I17" s="8"/>
      <c r="J17" s="44" t="s">
        <v>66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45682</v>
      </c>
      <c r="B18" s="6" t="s">
        <v>69</v>
      </c>
      <c r="C18" s="47" t="s">
        <v>71</v>
      </c>
      <c r="D18" s="8"/>
      <c r="E18" s="8">
        <f t="shared" si="2"/>
        <v>0</v>
      </c>
      <c r="F18" s="8">
        <v>24213.74</v>
      </c>
      <c r="G18" s="8">
        <f t="shared" si="0"/>
        <v>0</v>
      </c>
      <c r="H18" s="8">
        <f t="shared" si="3"/>
        <v>0</v>
      </c>
      <c r="I18" s="8"/>
      <c r="J18" s="44" t="s">
        <v>66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45639</v>
      </c>
      <c r="B19" s="104" t="s">
        <v>70</v>
      </c>
      <c r="C19" s="47" t="s">
        <v>71</v>
      </c>
      <c r="D19" s="8"/>
      <c r="E19" s="8">
        <f t="shared" si="2"/>
        <v>0</v>
      </c>
      <c r="F19" s="8">
        <v>51832.34</v>
      </c>
      <c r="G19" s="8">
        <f t="shared" si="0"/>
        <v>51832.34</v>
      </c>
      <c r="H19" s="8">
        <f t="shared" si="3"/>
        <v>0</v>
      </c>
      <c r="I19" s="8"/>
      <c r="J19" s="44"/>
      <c r="K19" s="9">
        <v>6865</v>
      </c>
      <c r="L19" s="8"/>
      <c r="M19" s="8"/>
      <c r="N19" s="8" t="s">
        <v>72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45667</v>
      </c>
      <c r="B20" s="6" t="s">
        <v>73</v>
      </c>
      <c r="C20" s="47" t="s">
        <v>71</v>
      </c>
      <c r="D20" s="8"/>
      <c r="E20" s="8">
        <f t="shared" si="2"/>
        <v>0</v>
      </c>
      <c r="F20" s="8">
        <v>6400</v>
      </c>
      <c r="G20" s="8">
        <f t="shared" si="0"/>
        <v>0</v>
      </c>
      <c r="H20" s="8">
        <f t="shared" ref="H20" si="4">+D20</f>
        <v>0</v>
      </c>
      <c r="I20" s="8"/>
      <c r="J20" s="44" t="s">
        <v>64</v>
      </c>
      <c r="K20" s="9">
        <v>6864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45681</v>
      </c>
      <c r="B21" s="6" t="s">
        <v>74</v>
      </c>
      <c r="C21" s="47" t="s">
        <v>71</v>
      </c>
      <c r="D21" s="8"/>
      <c r="E21" s="8">
        <f t="shared" si="2"/>
        <v>0</v>
      </c>
      <c r="F21" s="8">
        <v>6934.58</v>
      </c>
      <c r="G21" s="8">
        <f t="shared" si="0"/>
        <v>0</v>
      </c>
      <c r="H21" s="8">
        <f t="shared" ref="H21:H31" si="5">+D21</f>
        <v>0</v>
      </c>
      <c r="I21" s="8"/>
      <c r="J21" s="44" t="s">
        <v>66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45730</v>
      </c>
      <c r="B22" s="6" t="s">
        <v>75</v>
      </c>
      <c r="C22" s="47" t="s">
        <v>76</v>
      </c>
      <c r="D22" s="8"/>
      <c r="E22" s="8">
        <f t="shared" si="2"/>
        <v>0</v>
      </c>
      <c r="F22" s="8">
        <v>1100</v>
      </c>
      <c r="G22" s="8">
        <f t="shared" si="0"/>
        <v>1100</v>
      </c>
      <c r="H22" s="8">
        <f t="shared" si="5"/>
        <v>0</v>
      </c>
      <c r="I22" s="8"/>
      <c r="J22" s="44"/>
      <c r="K22" s="9">
        <v>6873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45772</v>
      </c>
      <c r="B23" s="6" t="s">
        <v>77</v>
      </c>
      <c r="C23" s="47" t="s">
        <v>79</v>
      </c>
      <c r="D23" s="7"/>
      <c r="E23" s="8">
        <f t="shared" si="2"/>
        <v>0</v>
      </c>
      <c r="F23" s="8">
        <v>15602.81</v>
      </c>
      <c r="G23" s="8">
        <f t="shared" ref="G23:G34" si="6">IF(J23&gt;0,0,F23)</f>
        <v>0</v>
      </c>
      <c r="H23" s="8">
        <f t="shared" si="5"/>
        <v>0</v>
      </c>
      <c r="I23" s="8"/>
      <c r="J23" s="44" t="s">
        <v>66</v>
      </c>
      <c r="K23" s="9" t="s">
        <v>78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45783</v>
      </c>
      <c r="B24" s="6" t="s">
        <v>80</v>
      </c>
      <c r="C24" s="47" t="s">
        <v>79</v>
      </c>
      <c r="D24" s="8"/>
      <c r="E24" s="8">
        <f t="shared" ref="E24:E38" si="7">+D24</f>
        <v>0</v>
      </c>
      <c r="F24" s="8">
        <v>625</v>
      </c>
      <c r="G24" s="8">
        <f t="shared" si="6"/>
        <v>625</v>
      </c>
      <c r="H24" s="8">
        <f t="shared" si="5"/>
        <v>0</v>
      </c>
      <c r="I24" s="8"/>
      <c r="J24" s="44"/>
      <c r="K24" s="9" t="s">
        <v>81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45783</v>
      </c>
      <c r="B25" s="6" t="s">
        <v>80</v>
      </c>
      <c r="C25" s="47" t="s">
        <v>79</v>
      </c>
      <c r="D25" s="8"/>
      <c r="E25" s="8">
        <f t="shared" si="7"/>
        <v>0</v>
      </c>
      <c r="F25" s="8">
        <v>625</v>
      </c>
      <c r="G25" s="8">
        <f t="shared" si="6"/>
        <v>625</v>
      </c>
      <c r="H25" s="8">
        <f t="shared" si="5"/>
        <v>0</v>
      </c>
      <c r="I25" s="8"/>
      <c r="J25" s="44"/>
      <c r="K25" s="9" t="s">
        <v>81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45784</v>
      </c>
      <c r="B26" s="104" t="s">
        <v>82</v>
      </c>
      <c r="C26" s="47" t="s">
        <v>63</v>
      </c>
      <c r="D26" s="8"/>
      <c r="E26" s="8">
        <f t="shared" si="7"/>
        <v>0</v>
      </c>
      <c r="F26" s="8"/>
      <c r="G26" s="8">
        <f t="shared" si="6"/>
        <v>0</v>
      </c>
      <c r="H26" s="8">
        <f t="shared" si="5"/>
        <v>0</v>
      </c>
      <c r="I26" s="8"/>
      <c r="J26" s="44"/>
      <c r="K26" s="9">
        <v>4760</v>
      </c>
      <c r="L26" s="8">
        <v>332707.32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45804</v>
      </c>
      <c r="B27" s="6" t="s">
        <v>83</v>
      </c>
      <c r="C27" s="47" t="s">
        <v>79</v>
      </c>
      <c r="D27" s="8"/>
      <c r="E27" s="8">
        <f t="shared" si="7"/>
        <v>0</v>
      </c>
      <c r="F27" s="8">
        <v>125</v>
      </c>
      <c r="G27" s="8">
        <f t="shared" si="6"/>
        <v>125</v>
      </c>
      <c r="H27" s="8">
        <f t="shared" si="5"/>
        <v>0</v>
      </c>
      <c r="I27" s="8"/>
      <c r="J27" s="44"/>
      <c r="K27" s="9" t="s">
        <v>81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45804</v>
      </c>
      <c r="B28" s="98" t="s">
        <v>84</v>
      </c>
      <c r="C28" s="47" t="s">
        <v>79</v>
      </c>
      <c r="D28" s="8"/>
      <c r="E28" s="8">
        <f t="shared" si="7"/>
        <v>0</v>
      </c>
      <c r="F28" s="8">
        <v>250</v>
      </c>
      <c r="G28" s="8">
        <f t="shared" si="6"/>
        <v>250</v>
      </c>
      <c r="H28" s="8">
        <f t="shared" si="5"/>
        <v>0</v>
      </c>
      <c r="I28" s="8"/>
      <c r="J28" s="44"/>
      <c r="K28" s="9" t="s">
        <v>81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45807</v>
      </c>
      <c r="B29" s="6" t="s">
        <v>85</v>
      </c>
      <c r="C29" s="47" t="s">
        <v>79</v>
      </c>
      <c r="D29" s="8"/>
      <c r="E29" s="8">
        <f t="shared" si="7"/>
        <v>0</v>
      </c>
      <c r="F29" s="8">
        <v>8668.2199999999993</v>
      </c>
      <c r="G29" s="8">
        <f t="shared" si="6"/>
        <v>0</v>
      </c>
      <c r="H29" s="8">
        <f t="shared" si="5"/>
        <v>0</v>
      </c>
      <c r="I29" s="8"/>
      <c r="J29" s="44" t="s">
        <v>66</v>
      </c>
      <c r="K29" s="9" t="s">
        <v>78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45814</v>
      </c>
      <c r="B30" s="104" t="s">
        <v>86</v>
      </c>
      <c r="C30" s="47" t="s">
        <v>76</v>
      </c>
      <c r="D30" s="8">
        <v>7000000</v>
      </c>
      <c r="E30" s="8">
        <f t="shared" si="7"/>
        <v>7000000</v>
      </c>
      <c r="F30" s="8"/>
      <c r="G30" s="8">
        <f t="shared" si="6"/>
        <v>0</v>
      </c>
      <c r="H30" s="8">
        <f t="shared" si="5"/>
        <v>7000000</v>
      </c>
      <c r="I30" s="8"/>
      <c r="J30" s="44"/>
      <c r="K30" s="9">
        <v>4761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45813</v>
      </c>
      <c r="B31" s="104" t="s">
        <v>87</v>
      </c>
      <c r="C31" s="47" t="s">
        <v>63</v>
      </c>
      <c r="D31" s="8"/>
      <c r="E31" s="8">
        <f t="shared" si="7"/>
        <v>0</v>
      </c>
      <c r="F31" s="8"/>
      <c r="G31" s="8">
        <f t="shared" si="6"/>
        <v>0</v>
      </c>
      <c r="H31" s="8">
        <f t="shared" si="5"/>
        <v>0</v>
      </c>
      <c r="I31" s="8"/>
      <c r="J31" s="44"/>
      <c r="K31" s="9">
        <v>4760</v>
      </c>
      <c r="L31" s="8">
        <v>9043.2199999999993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45821</v>
      </c>
      <c r="B32" s="104" t="s">
        <v>88</v>
      </c>
      <c r="C32" s="47" t="s">
        <v>63</v>
      </c>
      <c r="D32" s="8"/>
      <c r="E32" s="8">
        <f t="shared" si="7"/>
        <v>0</v>
      </c>
      <c r="F32" s="8"/>
      <c r="G32" s="8">
        <f t="shared" si="6"/>
        <v>0</v>
      </c>
      <c r="H32" s="8">
        <f t="shared" ref="H32:H34" si="8">+D32</f>
        <v>0</v>
      </c>
      <c r="I32" s="8">
        <v>332707.32</v>
      </c>
      <c r="J32" s="44"/>
      <c r="K32" s="9">
        <v>4760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45821</v>
      </c>
      <c r="B33" s="6" t="s">
        <v>89</v>
      </c>
      <c r="C33" s="47" t="s">
        <v>76</v>
      </c>
      <c r="D33" s="8"/>
      <c r="E33" s="8">
        <f t="shared" si="7"/>
        <v>0</v>
      </c>
      <c r="F33" s="8">
        <v>684901.07</v>
      </c>
      <c r="G33" s="8">
        <f t="shared" si="6"/>
        <v>0</v>
      </c>
      <c r="H33" s="8">
        <f t="shared" si="8"/>
        <v>0</v>
      </c>
      <c r="I33" s="8"/>
      <c r="J33" s="44" t="s">
        <v>90</v>
      </c>
      <c r="K33" s="9" t="s">
        <v>91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45821</v>
      </c>
      <c r="B34" s="6" t="s">
        <v>92</v>
      </c>
      <c r="C34" s="47" t="s">
        <v>76</v>
      </c>
      <c r="D34" s="8"/>
      <c r="E34" s="8">
        <f t="shared" si="7"/>
        <v>0</v>
      </c>
      <c r="F34" s="8">
        <v>36047.43</v>
      </c>
      <c r="G34" s="8">
        <f t="shared" si="6"/>
        <v>0</v>
      </c>
      <c r="H34" s="8">
        <f t="shared" si="8"/>
        <v>0</v>
      </c>
      <c r="I34" s="8"/>
      <c r="J34" s="44" t="s">
        <v>90</v>
      </c>
      <c r="K34" s="9" t="s">
        <v>91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45838</v>
      </c>
      <c r="B35" s="104" t="s">
        <v>93</v>
      </c>
      <c r="C35" s="47" t="s">
        <v>63</v>
      </c>
      <c r="D35" s="8"/>
      <c r="E35" s="8">
        <f t="shared" si="7"/>
        <v>0</v>
      </c>
      <c r="F35" s="8"/>
      <c r="G35" s="8">
        <f t="shared" ref="G35:G52" si="9">IF(J35&gt;0,0,F35)</f>
        <v>0</v>
      </c>
      <c r="H35" s="8">
        <f t="shared" ref="H35:H52" si="10">+D35</f>
        <v>0</v>
      </c>
      <c r="I35" s="8"/>
      <c r="J35" s="44"/>
      <c r="K35" s="9">
        <v>4760</v>
      </c>
      <c r="L35" s="8">
        <v>720948.5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 t="s">
        <v>98</v>
      </c>
      <c r="B36" s="6" t="s">
        <v>94</v>
      </c>
      <c r="C36" s="47" t="s">
        <v>63</v>
      </c>
      <c r="D36" s="8"/>
      <c r="E36" s="8">
        <f t="shared" si="7"/>
        <v>0</v>
      </c>
      <c r="F36" s="8"/>
      <c r="G36" s="8">
        <f t="shared" si="9"/>
        <v>0</v>
      </c>
      <c r="H36" s="8">
        <f t="shared" si="10"/>
        <v>0</v>
      </c>
      <c r="I36" s="8">
        <v>9043.2199999999993</v>
      </c>
      <c r="J36" s="44"/>
      <c r="K36" s="9">
        <v>4760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 t="s">
        <v>98</v>
      </c>
      <c r="B37" s="6" t="s">
        <v>95</v>
      </c>
      <c r="C37" s="47" t="s">
        <v>76</v>
      </c>
      <c r="D37" s="8"/>
      <c r="E37" s="8">
        <f t="shared" si="7"/>
        <v>0</v>
      </c>
      <c r="F37" s="8">
        <v>9506.51</v>
      </c>
      <c r="G37" s="8">
        <f t="shared" si="9"/>
        <v>9506.51</v>
      </c>
      <c r="H37" s="8">
        <f t="shared" si="10"/>
        <v>0</v>
      </c>
      <c r="I37" s="8"/>
      <c r="J37" s="44"/>
      <c r="K37" s="9" t="s">
        <v>96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 t="s">
        <v>98</v>
      </c>
      <c r="B38" s="6" t="s">
        <v>97</v>
      </c>
      <c r="C38" s="47" t="s">
        <v>76</v>
      </c>
      <c r="D38" s="8"/>
      <c r="E38" s="8">
        <f t="shared" si="7"/>
        <v>0</v>
      </c>
      <c r="F38" s="8">
        <v>7700</v>
      </c>
      <c r="G38" s="8">
        <f t="shared" si="9"/>
        <v>0</v>
      </c>
      <c r="H38" s="8">
        <f t="shared" si="10"/>
        <v>0</v>
      </c>
      <c r="I38" s="8"/>
      <c r="J38" s="44" t="s">
        <v>66</v>
      </c>
      <c r="K38" s="9" t="s">
        <v>78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 t="s">
        <v>98</v>
      </c>
      <c r="B39" s="104" t="s">
        <v>99</v>
      </c>
      <c r="C39" s="47" t="s">
        <v>63</v>
      </c>
      <c r="D39" s="8"/>
      <c r="E39" s="8">
        <f t="shared" ref="E39:E56" si="11">+D39</f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>
        <v>4760</v>
      </c>
      <c r="L39" s="8">
        <v>17206.509999999998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45791</v>
      </c>
      <c r="B40" s="104" t="s">
        <v>101</v>
      </c>
      <c r="C40" s="47" t="s">
        <v>100</v>
      </c>
      <c r="D40" s="8"/>
      <c r="E40" s="8">
        <f t="shared" si="11"/>
        <v>0</v>
      </c>
      <c r="F40" s="8"/>
      <c r="G40" s="108">
        <v>4421631</v>
      </c>
      <c r="H40" s="8">
        <f t="shared" si="10"/>
        <v>0</v>
      </c>
      <c r="I40" s="8"/>
      <c r="J40" s="44" t="s">
        <v>90</v>
      </c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45798</v>
      </c>
      <c r="B41" s="104" t="s">
        <v>103</v>
      </c>
      <c r="C41" s="47" t="s">
        <v>100</v>
      </c>
      <c r="D41" s="8"/>
      <c r="E41" s="8">
        <f t="shared" si="11"/>
        <v>0</v>
      </c>
      <c r="F41" s="8"/>
      <c r="G41" s="8">
        <v>44216.31</v>
      </c>
      <c r="H41" s="8">
        <f t="shared" si="10"/>
        <v>0</v>
      </c>
      <c r="I41" s="8"/>
      <c r="J41" s="44" t="s">
        <v>102</v>
      </c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/>
      <c r="D42" s="8"/>
      <c r="E42" s="8"/>
      <c r="F42" s="8"/>
      <c r="G42" s="8"/>
      <c r="H42" s="8"/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42" t="s">
        <v>105</v>
      </c>
      <c r="B43" s="6"/>
      <c r="C43" s="47"/>
      <c r="D43" s="8"/>
      <c r="E43" s="8"/>
      <c r="F43" s="8"/>
      <c r="G43" s="8"/>
      <c r="H43" s="8"/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45868</v>
      </c>
      <c r="B44" s="6" t="s">
        <v>104</v>
      </c>
      <c r="C44" s="47" t="s">
        <v>76</v>
      </c>
      <c r="D44" s="8"/>
      <c r="E44" s="8">
        <f t="shared" si="11"/>
        <v>0</v>
      </c>
      <c r="F44" s="8">
        <v>3850</v>
      </c>
      <c r="G44" s="8">
        <f t="shared" si="9"/>
        <v>0</v>
      </c>
      <c r="H44" s="8">
        <f t="shared" si="10"/>
        <v>0</v>
      </c>
      <c r="I44" s="8"/>
      <c r="J44" s="44" t="s">
        <v>66</v>
      </c>
      <c r="K44" s="9" t="s">
        <v>78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45870</v>
      </c>
      <c r="B45" s="6" t="s">
        <v>106</v>
      </c>
      <c r="C45" s="47" t="s">
        <v>76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>
        <v>720948.5</v>
      </c>
      <c r="J45" s="44"/>
      <c r="K45" s="9">
        <v>4760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45870</v>
      </c>
      <c r="B46" s="43" t="s">
        <v>106</v>
      </c>
      <c r="C46" s="47" t="s">
        <v>76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>
        <v>17206.509999999998</v>
      </c>
      <c r="J46" s="44"/>
      <c r="K46" s="9">
        <v>4760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45891</v>
      </c>
      <c r="B47" s="6" t="s">
        <v>107</v>
      </c>
      <c r="C47" s="47" t="s">
        <v>76</v>
      </c>
      <c r="D47" s="8"/>
      <c r="E47" s="8">
        <f t="shared" si="11"/>
        <v>0</v>
      </c>
      <c r="F47" s="8">
        <v>394940.27</v>
      </c>
      <c r="G47" s="8">
        <f t="shared" si="9"/>
        <v>0</v>
      </c>
      <c r="H47" s="8">
        <f t="shared" si="10"/>
        <v>0</v>
      </c>
      <c r="I47" s="8"/>
      <c r="J47" s="44" t="s">
        <v>90</v>
      </c>
      <c r="K47" s="9" t="s">
        <v>91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45891</v>
      </c>
      <c r="B48" s="6" t="s">
        <v>108</v>
      </c>
      <c r="C48" s="47" t="s">
        <v>76</v>
      </c>
      <c r="D48" s="8"/>
      <c r="E48" s="8">
        <f t="shared" si="11"/>
        <v>0</v>
      </c>
      <c r="F48" s="8">
        <v>20786.330000000002</v>
      </c>
      <c r="G48" s="8">
        <f t="shared" si="9"/>
        <v>0</v>
      </c>
      <c r="H48" s="8">
        <f t="shared" si="10"/>
        <v>0</v>
      </c>
      <c r="I48" s="8"/>
      <c r="J48" s="44" t="s">
        <v>90</v>
      </c>
      <c r="K48" s="9" t="s">
        <v>91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45899</v>
      </c>
      <c r="B49" s="6" t="s">
        <v>109</v>
      </c>
      <c r="C49" s="47" t="s">
        <v>76</v>
      </c>
      <c r="D49" s="8"/>
      <c r="E49" s="8">
        <f t="shared" si="11"/>
        <v>0</v>
      </c>
      <c r="F49" s="8">
        <v>7700</v>
      </c>
      <c r="G49" s="8">
        <f t="shared" si="9"/>
        <v>0</v>
      </c>
      <c r="H49" s="8">
        <f t="shared" si="10"/>
        <v>0</v>
      </c>
      <c r="I49" s="8"/>
      <c r="J49" s="44" t="s">
        <v>66</v>
      </c>
      <c r="K49" s="9" t="s">
        <v>78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45899</v>
      </c>
      <c r="B50" s="6" t="s">
        <v>110</v>
      </c>
      <c r="C50" s="47" t="s">
        <v>76</v>
      </c>
      <c r="D50" s="8"/>
      <c r="E50" s="8">
        <f t="shared" si="11"/>
        <v>0</v>
      </c>
      <c r="F50" s="8">
        <v>75</v>
      </c>
      <c r="G50" s="8">
        <f t="shared" si="9"/>
        <v>75</v>
      </c>
      <c r="H50" s="8">
        <f t="shared" si="10"/>
        <v>0</v>
      </c>
      <c r="I50" s="8"/>
      <c r="J50" s="44"/>
      <c r="K50" s="9" t="s">
        <v>81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45905</v>
      </c>
      <c r="B51" s="104" t="s">
        <v>111</v>
      </c>
      <c r="C51" s="47" t="s">
        <v>63</v>
      </c>
      <c r="D51" s="8"/>
      <c r="E51" s="8">
        <f t="shared" si="11"/>
        <v>0</v>
      </c>
      <c r="F51" s="8"/>
      <c r="G51" s="8">
        <f t="shared" si="9"/>
        <v>0</v>
      </c>
      <c r="H51" s="8">
        <f t="shared" si="10"/>
        <v>0</v>
      </c>
      <c r="I51" s="8"/>
      <c r="J51" s="44"/>
      <c r="K51" s="9">
        <v>4760</v>
      </c>
      <c r="L51" s="8">
        <v>427351.6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45908</v>
      </c>
      <c r="B52" s="6" t="s">
        <v>112</v>
      </c>
      <c r="C52" s="47" t="s">
        <v>76</v>
      </c>
      <c r="D52" s="8"/>
      <c r="E52" s="8">
        <f t="shared" si="11"/>
        <v>0</v>
      </c>
      <c r="F52" s="8">
        <v>828.75</v>
      </c>
      <c r="G52" s="8">
        <f t="shared" si="9"/>
        <v>0</v>
      </c>
      <c r="H52" s="8">
        <f t="shared" si="10"/>
        <v>0</v>
      </c>
      <c r="I52" s="8"/>
      <c r="J52" s="44" t="s">
        <v>64</v>
      </c>
      <c r="K52" s="9" t="s">
        <v>113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45909</v>
      </c>
      <c r="B53" s="6" t="s">
        <v>114</v>
      </c>
      <c r="C53" s="47" t="s">
        <v>76</v>
      </c>
      <c r="D53" s="8"/>
      <c r="E53" s="8">
        <f t="shared" si="11"/>
        <v>0</v>
      </c>
      <c r="F53" s="8">
        <v>465</v>
      </c>
      <c r="G53" s="8">
        <f t="shared" ref="G53:G68" si="12">IF(J53&gt;0,0,F53)</f>
        <v>0</v>
      </c>
      <c r="H53" s="8">
        <f t="shared" ref="H53:H68" si="13">+D53</f>
        <v>0</v>
      </c>
      <c r="I53" s="8"/>
      <c r="J53" s="44" t="s">
        <v>64</v>
      </c>
      <c r="K53" s="9" t="s">
        <v>113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45912</v>
      </c>
      <c r="B54" s="6" t="s">
        <v>115</v>
      </c>
      <c r="C54" s="47" t="s">
        <v>76</v>
      </c>
      <c r="D54" s="8"/>
      <c r="E54" s="8">
        <f t="shared" si="11"/>
        <v>0</v>
      </c>
      <c r="F54" s="8">
        <v>2308.48</v>
      </c>
      <c r="G54" s="8">
        <f t="shared" si="12"/>
        <v>0</v>
      </c>
      <c r="H54" s="8">
        <f t="shared" si="13"/>
        <v>0</v>
      </c>
      <c r="I54" s="8"/>
      <c r="J54" s="44" t="s">
        <v>102</v>
      </c>
      <c r="K54" s="9" t="s">
        <v>81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45918</v>
      </c>
      <c r="B55" s="6" t="s">
        <v>116</v>
      </c>
      <c r="C55" s="47" t="s">
        <v>76</v>
      </c>
      <c r="D55" s="8"/>
      <c r="E55" s="8">
        <f t="shared" si="11"/>
        <v>0</v>
      </c>
      <c r="F55" s="8">
        <v>391609.76</v>
      </c>
      <c r="G55" s="8">
        <f t="shared" si="12"/>
        <v>0</v>
      </c>
      <c r="H55" s="8">
        <f t="shared" si="13"/>
        <v>0</v>
      </c>
      <c r="I55" s="8"/>
      <c r="J55" s="44" t="s">
        <v>90</v>
      </c>
      <c r="K55" s="9" t="s">
        <v>91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45918</v>
      </c>
      <c r="B56" s="6" t="s">
        <v>117</v>
      </c>
      <c r="C56" s="47" t="s">
        <v>76</v>
      </c>
      <c r="D56" s="8"/>
      <c r="E56" s="8">
        <f t="shared" si="11"/>
        <v>0</v>
      </c>
      <c r="F56" s="8">
        <v>20611.04</v>
      </c>
      <c r="G56" s="8">
        <f t="shared" si="12"/>
        <v>0</v>
      </c>
      <c r="H56" s="8">
        <f t="shared" si="13"/>
        <v>0</v>
      </c>
      <c r="I56" s="8"/>
      <c r="J56" s="44" t="s">
        <v>90</v>
      </c>
      <c r="K56" s="9" t="s">
        <v>91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45926</v>
      </c>
      <c r="B57" s="6" t="s">
        <v>118</v>
      </c>
      <c r="C57" s="47" t="s">
        <v>76</v>
      </c>
      <c r="D57" s="8"/>
      <c r="E57" s="8">
        <f t="shared" ref="E57:E72" si="14">+D57</f>
        <v>0</v>
      </c>
      <c r="F57" s="8">
        <v>13611</v>
      </c>
      <c r="G57" s="8">
        <f t="shared" si="12"/>
        <v>0</v>
      </c>
      <c r="H57" s="8">
        <f t="shared" si="13"/>
        <v>0</v>
      </c>
      <c r="I57" s="8"/>
      <c r="J57" s="44" t="s">
        <v>66</v>
      </c>
      <c r="K57" s="9" t="s">
        <v>78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45903</v>
      </c>
      <c r="B58" s="6" t="s">
        <v>119</v>
      </c>
      <c r="C58" s="47" t="s">
        <v>100</v>
      </c>
      <c r="D58" s="8"/>
      <c r="E58" s="8">
        <f t="shared" si="14"/>
        <v>0</v>
      </c>
      <c r="F58" s="8"/>
      <c r="G58" s="8">
        <v>49986</v>
      </c>
      <c r="H58" s="8">
        <f t="shared" si="13"/>
        <v>0</v>
      </c>
      <c r="I58" s="8"/>
      <c r="J58" s="44">
        <v>2675088</v>
      </c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45936</v>
      </c>
      <c r="B59" s="104" t="s">
        <v>120</v>
      </c>
      <c r="C59" s="47" t="s">
        <v>63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>
        <v>4760</v>
      </c>
      <c r="L59" s="8">
        <v>429434.03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45932.37491898</v>
      </c>
      <c r="B60" s="6" t="s">
        <v>121</v>
      </c>
      <c r="C60" s="47" t="s">
        <v>76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>
        <v>427351.6</v>
      </c>
      <c r="J60" s="44"/>
      <c r="K60" s="9">
        <v>4760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45960</v>
      </c>
      <c r="B61" s="6" t="s">
        <v>122</v>
      </c>
      <c r="C61" s="47" t="s">
        <v>76</v>
      </c>
      <c r="D61" s="8"/>
      <c r="E61" s="8">
        <f t="shared" si="14"/>
        <v>0</v>
      </c>
      <c r="F61" s="8">
        <v>367845.51</v>
      </c>
      <c r="G61" s="8">
        <f t="shared" si="12"/>
        <v>0</v>
      </c>
      <c r="H61" s="8">
        <f t="shared" si="13"/>
        <v>0</v>
      </c>
      <c r="I61" s="8"/>
      <c r="J61" s="44" t="s">
        <v>90</v>
      </c>
      <c r="K61" s="9" t="s">
        <v>91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45960</v>
      </c>
      <c r="B62" s="6" t="s">
        <v>123</v>
      </c>
      <c r="C62" s="47" t="s">
        <v>76</v>
      </c>
      <c r="D62" s="8"/>
      <c r="E62" s="8">
        <f t="shared" si="14"/>
        <v>0</v>
      </c>
      <c r="F62" s="8">
        <v>19360.29</v>
      </c>
      <c r="G62" s="8">
        <f t="shared" si="12"/>
        <v>0</v>
      </c>
      <c r="H62" s="8">
        <f t="shared" si="13"/>
        <v>0</v>
      </c>
      <c r="I62" s="8"/>
      <c r="J62" s="44" t="s">
        <v>90</v>
      </c>
      <c r="K62" s="9" t="s">
        <v>91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45962</v>
      </c>
      <c r="B63" s="6" t="s">
        <v>124</v>
      </c>
      <c r="C63" s="47" t="s">
        <v>76</v>
      </c>
      <c r="D63" s="8"/>
      <c r="E63" s="8">
        <f t="shared" si="14"/>
        <v>0</v>
      </c>
      <c r="F63" s="8">
        <v>6261</v>
      </c>
      <c r="G63" s="8">
        <f t="shared" si="12"/>
        <v>0</v>
      </c>
      <c r="H63" s="8">
        <f t="shared" si="13"/>
        <v>0</v>
      </c>
      <c r="I63" s="8"/>
      <c r="J63" s="44" t="s">
        <v>66</v>
      </c>
      <c r="K63" s="9" t="s">
        <v>78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45962</v>
      </c>
      <c r="B64" s="6" t="s">
        <v>125</v>
      </c>
      <c r="C64" s="47" t="s">
        <v>76</v>
      </c>
      <c r="D64" s="8"/>
      <c r="E64" s="8">
        <f t="shared" si="14"/>
        <v>0</v>
      </c>
      <c r="F64" s="8">
        <v>3893.12</v>
      </c>
      <c r="G64" s="8">
        <f t="shared" si="12"/>
        <v>0</v>
      </c>
      <c r="H64" s="8">
        <f t="shared" si="13"/>
        <v>0</v>
      </c>
      <c r="I64" s="8"/>
      <c r="J64" s="44" t="s">
        <v>102</v>
      </c>
      <c r="K64" s="9" t="s">
        <v>81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45967</v>
      </c>
      <c r="B65" s="104" t="s">
        <v>126</v>
      </c>
      <c r="C65" s="47" t="s">
        <v>63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>
        <v>4760</v>
      </c>
      <c r="L65" s="8">
        <v>397359.92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45969</v>
      </c>
      <c r="B66" s="6" t="s">
        <v>127</v>
      </c>
      <c r="C66" s="47" t="s">
        <v>76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>
        <v>429434.03</v>
      </c>
      <c r="J66" s="44"/>
      <c r="K66" s="9">
        <v>4760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45974</v>
      </c>
      <c r="B67" s="6" t="s">
        <v>128</v>
      </c>
      <c r="C67" s="47" t="s">
        <v>76</v>
      </c>
      <c r="D67" s="8"/>
      <c r="E67" s="8">
        <f t="shared" si="14"/>
        <v>0</v>
      </c>
      <c r="F67" s="8">
        <v>450132.8</v>
      </c>
      <c r="G67" s="8">
        <f t="shared" si="12"/>
        <v>0</v>
      </c>
      <c r="H67" s="8">
        <f t="shared" si="13"/>
        <v>0</v>
      </c>
      <c r="I67" s="8"/>
      <c r="J67" s="44" t="s">
        <v>90</v>
      </c>
      <c r="K67" s="9" t="s">
        <v>91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45974</v>
      </c>
      <c r="B68" s="6" t="s">
        <v>129</v>
      </c>
      <c r="C68" s="47" t="s">
        <v>76</v>
      </c>
      <c r="D68" s="8"/>
      <c r="E68" s="8">
        <f t="shared" si="14"/>
        <v>0</v>
      </c>
      <c r="F68" s="8">
        <v>23691.200000000001</v>
      </c>
      <c r="G68" s="8">
        <f t="shared" si="12"/>
        <v>0</v>
      </c>
      <c r="H68" s="8">
        <f t="shared" si="13"/>
        <v>0</v>
      </c>
      <c r="I68" s="8"/>
      <c r="J68" s="44" t="s">
        <v>90</v>
      </c>
      <c r="K68" s="9" t="s">
        <v>91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45980</v>
      </c>
      <c r="B69" s="104" t="s">
        <v>130</v>
      </c>
      <c r="C69" s="47" t="s">
        <v>100</v>
      </c>
      <c r="D69" s="8"/>
      <c r="E69" s="8">
        <f t="shared" si="14"/>
        <v>0</v>
      </c>
      <c r="F69" s="8"/>
      <c r="G69" s="8">
        <v>330972.31</v>
      </c>
      <c r="H69" s="8">
        <f t="shared" ref="H69:H84" si="15">+D69</f>
        <v>0</v>
      </c>
      <c r="I69" s="8"/>
      <c r="J69" s="44">
        <v>2675203</v>
      </c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45968</v>
      </c>
      <c r="B70" s="104" t="s">
        <v>131</v>
      </c>
      <c r="C70" s="47" t="s">
        <v>100</v>
      </c>
      <c r="D70" s="8"/>
      <c r="E70" s="8">
        <f t="shared" si="14"/>
        <v>0</v>
      </c>
      <c r="F70" s="8"/>
      <c r="G70" s="8">
        <v>7520.65</v>
      </c>
      <c r="H70" s="8">
        <f t="shared" si="15"/>
        <v>0</v>
      </c>
      <c r="I70" s="8"/>
      <c r="J70" s="44" t="s">
        <v>90</v>
      </c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45994</v>
      </c>
      <c r="B71" s="6" t="s">
        <v>132</v>
      </c>
      <c r="C71" s="47" t="s">
        <v>76</v>
      </c>
      <c r="D71" s="8"/>
      <c r="E71" s="8">
        <f t="shared" si="14"/>
        <v>0</v>
      </c>
      <c r="F71" s="8">
        <v>4117.8500000000004</v>
      </c>
      <c r="G71" s="8">
        <f t="shared" ref="G71:G84" si="16">IF(J71&gt;0,0,F71)</f>
        <v>0</v>
      </c>
      <c r="H71" s="8">
        <f t="shared" si="15"/>
        <v>0</v>
      </c>
      <c r="I71" s="8"/>
      <c r="J71" s="44" t="s">
        <v>102</v>
      </c>
      <c r="K71" s="9" t="s">
        <v>81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45994</v>
      </c>
      <c r="B72" s="6" t="s">
        <v>133</v>
      </c>
      <c r="C72" s="47" t="s">
        <v>76</v>
      </c>
      <c r="D72" s="8"/>
      <c r="E72" s="8">
        <f t="shared" si="14"/>
        <v>0</v>
      </c>
      <c r="F72" s="8">
        <v>125</v>
      </c>
      <c r="G72" s="8">
        <f t="shared" si="16"/>
        <v>125</v>
      </c>
      <c r="H72" s="8">
        <f t="shared" si="15"/>
        <v>0</v>
      </c>
      <c r="I72" s="8"/>
      <c r="J72" s="44"/>
      <c r="K72" s="9" t="s">
        <v>81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45994</v>
      </c>
      <c r="B73" s="6" t="s">
        <v>134</v>
      </c>
      <c r="C73" s="47" t="s">
        <v>76</v>
      </c>
      <c r="D73" s="8"/>
      <c r="E73" s="8">
        <f t="shared" ref="E73:E86" si="17">+D73</f>
        <v>0</v>
      </c>
      <c r="F73" s="8">
        <v>125</v>
      </c>
      <c r="G73" s="8">
        <f t="shared" si="16"/>
        <v>125</v>
      </c>
      <c r="H73" s="8">
        <f t="shared" si="15"/>
        <v>0</v>
      </c>
      <c r="I73" s="8"/>
      <c r="J73" s="44"/>
      <c r="K73" s="9" t="s">
        <v>81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45995</v>
      </c>
      <c r="B74" s="104" t="s">
        <v>135</v>
      </c>
      <c r="C74" s="47" t="s">
        <v>63</v>
      </c>
      <c r="D74" s="8"/>
      <c r="E74" s="8">
        <f t="shared" si="17"/>
        <v>0</v>
      </c>
      <c r="F74" s="8"/>
      <c r="G74" s="8">
        <f t="shared" si="16"/>
        <v>0</v>
      </c>
      <c r="H74" s="8">
        <f t="shared" si="15"/>
        <v>0</v>
      </c>
      <c r="I74" s="8"/>
      <c r="J74" s="44"/>
      <c r="K74" s="9">
        <v>4760</v>
      </c>
      <c r="L74" s="8">
        <v>478191.85000000009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46003</v>
      </c>
      <c r="B75" s="6" t="s">
        <v>136</v>
      </c>
      <c r="C75" s="47" t="s">
        <v>76</v>
      </c>
      <c r="D75" s="8"/>
      <c r="E75" s="8">
        <f t="shared" si="17"/>
        <v>0</v>
      </c>
      <c r="F75" s="8">
        <v>6261</v>
      </c>
      <c r="G75" s="8">
        <f t="shared" si="16"/>
        <v>0</v>
      </c>
      <c r="H75" s="8">
        <f t="shared" si="15"/>
        <v>0</v>
      </c>
      <c r="I75" s="8"/>
      <c r="J75" s="44" t="s">
        <v>66</v>
      </c>
      <c r="K75" s="9" t="s">
        <v>78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46003</v>
      </c>
      <c r="B76" s="6" t="s">
        <v>137</v>
      </c>
      <c r="C76" s="47" t="s">
        <v>76</v>
      </c>
      <c r="D76" s="8"/>
      <c r="E76" s="8">
        <f t="shared" si="17"/>
        <v>0</v>
      </c>
      <c r="F76" s="8"/>
      <c r="G76" s="8">
        <f t="shared" si="16"/>
        <v>0</v>
      </c>
      <c r="H76" s="8">
        <f t="shared" si="15"/>
        <v>0</v>
      </c>
      <c r="I76" s="8">
        <v>397359.92</v>
      </c>
      <c r="J76" s="44"/>
      <c r="K76" s="9">
        <v>4760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46004</v>
      </c>
      <c r="B77" s="6" t="s">
        <v>138</v>
      </c>
      <c r="C77" s="47" t="s">
        <v>76</v>
      </c>
      <c r="D77" s="8"/>
      <c r="E77" s="8">
        <f t="shared" si="17"/>
        <v>0</v>
      </c>
      <c r="F77" s="8">
        <v>15432.67</v>
      </c>
      <c r="G77" s="8">
        <f t="shared" si="16"/>
        <v>15432.67</v>
      </c>
      <c r="H77" s="8">
        <f t="shared" si="15"/>
        <v>0</v>
      </c>
      <c r="I77" s="8"/>
      <c r="J77" s="44"/>
      <c r="K77" s="9" t="s">
        <v>91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46028</v>
      </c>
      <c r="B78" s="104" t="s">
        <v>139</v>
      </c>
      <c r="C78" s="47" t="s">
        <v>63</v>
      </c>
      <c r="D78" s="8"/>
      <c r="E78" s="8">
        <f t="shared" si="17"/>
        <v>0</v>
      </c>
      <c r="F78" s="8"/>
      <c r="G78" s="8">
        <f t="shared" si="16"/>
        <v>0</v>
      </c>
      <c r="H78" s="8">
        <f t="shared" si="15"/>
        <v>0</v>
      </c>
      <c r="I78" s="8"/>
      <c r="J78" s="44"/>
      <c r="K78" s="9">
        <v>4760</v>
      </c>
      <c r="L78" s="8">
        <v>21693.67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46031</v>
      </c>
      <c r="B79" s="6" t="s">
        <v>140</v>
      </c>
      <c r="C79" s="47" t="s">
        <v>76</v>
      </c>
      <c r="D79" s="8"/>
      <c r="E79" s="8">
        <f t="shared" si="17"/>
        <v>0</v>
      </c>
      <c r="F79" s="8">
        <v>8311</v>
      </c>
      <c r="G79" s="8">
        <f t="shared" si="16"/>
        <v>0</v>
      </c>
      <c r="H79" s="8">
        <f t="shared" si="15"/>
        <v>0</v>
      </c>
      <c r="I79" s="8"/>
      <c r="J79" s="44" t="s">
        <v>66</v>
      </c>
      <c r="K79" s="9" t="s">
        <v>78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46034</v>
      </c>
      <c r="B80" s="6" t="s">
        <v>141</v>
      </c>
      <c r="C80" s="47" t="s">
        <v>76</v>
      </c>
      <c r="D80" s="8"/>
      <c r="E80" s="8">
        <f t="shared" si="17"/>
        <v>0</v>
      </c>
      <c r="F80" s="8">
        <v>751333.48</v>
      </c>
      <c r="G80" s="8">
        <f t="shared" si="16"/>
        <v>0</v>
      </c>
      <c r="H80" s="8">
        <f t="shared" si="15"/>
        <v>0</v>
      </c>
      <c r="I80" s="8"/>
      <c r="J80" s="44" t="s">
        <v>90</v>
      </c>
      <c r="K80" s="9" t="s">
        <v>91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46034</v>
      </c>
      <c r="B81" s="6" t="s">
        <v>142</v>
      </c>
      <c r="C81" s="47" t="s">
        <v>76</v>
      </c>
      <c r="D81" s="8"/>
      <c r="E81" s="8">
        <f t="shared" si="17"/>
        <v>0</v>
      </c>
      <c r="F81" s="8">
        <v>39543.870000000003</v>
      </c>
      <c r="G81" s="8">
        <f t="shared" si="16"/>
        <v>0</v>
      </c>
      <c r="H81" s="8">
        <f t="shared" si="15"/>
        <v>0</v>
      </c>
      <c r="I81" s="8"/>
      <c r="J81" s="44" t="s">
        <v>90</v>
      </c>
      <c r="K81" s="9" t="s">
        <v>91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46036</v>
      </c>
      <c r="B82" s="6" t="s">
        <v>143</v>
      </c>
      <c r="C82" s="47" t="s">
        <v>76</v>
      </c>
      <c r="D82" s="8"/>
      <c r="E82" s="8">
        <f t="shared" si="17"/>
        <v>0</v>
      </c>
      <c r="F82" s="8">
        <v>400</v>
      </c>
      <c r="G82" s="8">
        <f t="shared" si="16"/>
        <v>400</v>
      </c>
      <c r="H82" s="8">
        <f t="shared" si="15"/>
        <v>0</v>
      </c>
      <c r="I82" s="8"/>
      <c r="J82" s="44"/>
      <c r="K82" s="9" t="s">
        <v>91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46038</v>
      </c>
      <c r="B83" s="6" t="s">
        <v>144</v>
      </c>
      <c r="C83" s="47" t="s">
        <v>76</v>
      </c>
      <c r="D83" s="8"/>
      <c r="E83" s="8">
        <f t="shared" si="17"/>
        <v>0</v>
      </c>
      <c r="F83" s="8"/>
      <c r="G83" s="8">
        <f t="shared" si="16"/>
        <v>0</v>
      </c>
      <c r="H83" s="8">
        <f t="shared" si="15"/>
        <v>0</v>
      </c>
      <c r="I83" s="8">
        <v>478191.85000000009</v>
      </c>
      <c r="J83" s="44"/>
      <c r="K83" s="9">
        <v>4760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46044</v>
      </c>
      <c r="B84" s="6" t="s">
        <v>145</v>
      </c>
      <c r="C84" s="47" t="s">
        <v>76</v>
      </c>
      <c r="D84" s="8"/>
      <c r="E84" s="8">
        <f t="shared" si="17"/>
        <v>0</v>
      </c>
      <c r="F84" s="8">
        <v>479.4</v>
      </c>
      <c r="G84" s="8">
        <f t="shared" si="16"/>
        <v>0</v>
      </c>
      <c r="H84" s="8">
        <f t="shared" si="15"/>
        <v>0</v>
      </c>
      <c r="I84" s="8"/>
      <c r="J84" s="44" t="s">
        <v>102</v>
      </c>
      <c r="K84" s="9" t="s">
        <v>81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46045</v>
      </c>
      <c r="B85" s="6" t="s">
        <v>146</v>
      </c>
      <c r="C85" s="47" t="s">
        <v>76</v>
      </c>
      <c r="D85" s="8"/>
      <c r="E85" s="8">
        <f t="shared" si="17"/>
        <v>0</v>
      </c>
      <c r="F85" s="8">
        <v>49986</v>
      </c>
      <c r="G85" s="8">
        <f t="shared" ref="G85:G99" si="18">IF(J85&gt;0,0,F85)</f>
        <v>0</v>
      </c>
      <c r="H85" s="8">
        <f t="shared" ref="H85:H99" si="19">+D85</f>
        <v>0</v>
      </c>
      <c r="I85" s="8"/>
      <c r="J85" s="44" t="s">
        <v>147</v>
      </c>
      <c r="K85" s="9" t="s">
        <v>148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46052</v>
      </c>
      <c r="B86" s="6" t="s">
        <v>143</v>
      </c>
      <c r="C86" s="47" t="s">
        <v>76</v>
      </c>
      <c r="D86" s="8"/>
      <c r="E86" s="8">
        <f t="shared" si="17"/>
        <v>0</v>
      </c>
      <c r="F86" s="8">
        <v>-400</v>
      </c>
      <c r="G86" s="8">
        <f t="shared" si="18"/>
        <v>-400</v>
      </c>
      <c r="H86" s="8">
        <f t="shared" si="19"/>
        <v>0</v>
      </c>
      <c r="I86" s="8"/>
      <c r="J86" s="44"/>
      <c r="K86" s="9" t="s">
        <v>91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46058</v>
      </c>
      <c r="B87" s="104" t="s">
        <v>149</v>
      </c>
      <c r="C87" s="47" t="s">
        <v>63</v>
      </c>
      <c r="D87" s="8"/>
      <c r="E87" s="8">
        <f t="shared" ref="E87" si="20">+D87</f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>
        <v>4760</v>
      </c>
      <c r="L87" s="109">
        <v>849653.75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46060</v>
      </c>
      <c r="B88" s="6" t="s">
        <v>150</v>
      </c>
      <c r="C88" s="47" t="s">
        <v>76</v>
      </c>
      <c r="D88" s="8"/>
      <c r="E88" s="8">
        <f t="shared" ref="E88:E103" si="21">+D88</f>
        <v>0</v>
      </c>
      <c r="F88" s="8">
        <v>8311</v>
      </c>
      <c r="G88" s="8">
        <f t="shared" si="18"/>
        <v>0</v>
      </c>
      <c r="H88" s="8">
        <f t="shared" si="19"/>
        <v>0</v>
      </c>
      <c r="I88" s="8"/>
      <c r="J88" s="44" t="s">
        <v>66</v>
      </c>
      <c r="K88" s="9" t="s">
        <v>78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46065</v>
      </c>
      <c r="B89" s="6" t="s">
        <v>151</v>
      </c>
      <c r="C89" s="47" t="s">
        <v>76</v>
      </c>
      <c r="D89" s="8"/>
      <c r="E89" s="8">
        <f t="shared" si="21"/>
        <v>0</v>
      </c>
      <c r="F89" s="8"/>
      <c r="G89" s="8">
        <f t="shared" si="18"/>
        <v>0</v>
      </c>
      <c r="H89" s="8">
        <f t="shared" si="19"/>
        <v>0</v>
      </c>
      <c r="I89" s="8">
        <v>21693.67</v>
      </c>
      <c r="J89" s="44"/>
      <c r="K89" s="9">
        <v>4760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46072</v>
      </c>
      <c r="B90" s="6" t="s">
        <v>152</v>
      </c>
      <c r="C90" s="47" t="s">
        <v>76</v>
      </c>
      <c r="D90" s="8"/>
      <c r="E90" s="8">
        <f t="shared" si="21"/>
        <v>0</v>
      </c>
      <c r="F90" s="8">
        <v>22213.7</v>
      </c>
      <c r="G90" s="8">
        <f t="shared" si="18"/>
        <v>0</v>
      </c>
      <c r="H90" s="8">
        <f t="shared" si="19"/>
        <v>0</v>
      </c>
      <c r="I90" s="8"/>
      <c r="J90" s="44" t="s">
        <v>90</v>
      </c>
      <c r="K90" s="9" t="s">
        <v>91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46072</v>
      </c>
      <c r="B91" s="6" t="s">
        <v>153</v>
      </c>
      <c r="C91" s="47" t="s">
        <v>76</v>
      </c>
      <c r="D91" s="8"/>
      <c r="E91" s="8">
        <f t="shared" si="21"/>
        <v>0</v>
      </c>
      <c r="F91" s="8">
        <v>211810.73</v>
      </c>
      <c r="G91" s="8">
        <f t="shared" si="18"/>
        <v>0</v>
      </c>
      <c r="H91" s="8">
        <f t="shared" si="19"/>
        <v>0</v>
      </c>
      <c r="I91" s="8"/>
      <c r="J91" s="44" t="s">
        <v>90</v>
      </c>
      <c r="K91" s="9" t="s">
        <v>91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46072</v>
      </c>
      <c r="B92" s="6" t="s">
        <v>154</v>
      </c>
      <c r="C92" s="47" t="s">
        <v>76</v>
      </c>
      <c r="D92" s="8"/>
      <c r="E92" s="8">
        <f t="shared" si="21"/>
        <v>0</v>
      </c>
      <c r="F92" s="8">
        <v>11147.93</v>
      </c>
      <c r="G92" s="8">
        <f t="shared" si="18"/>
        <v>0</v>
      </c>
      <c r="H92" s="8">
        <f t="shared" si="19"/>
        <v>0</v>
      </c>
      <c r="I92" s="8"/>
      <c r="J92" s="44" t="s">
        <v>90</v>
      </c>
      <c r="K92" s="9" t="s">
        <v>91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46072</v>
      </c>
      <c r="B93" s="6" t="s">
        <v>155</v>
      </c>
      <c r="C93" s="47" t="s">
        <v>76</v>
      </c>
      <c r="D93" s="8"/>
      <c r="E93" s="8">
        <f t="shared" si="21"/>
        <v>0</v>
      </c>
      <c r="F93" s="8">
        <v>122193.76</v>
      </c>
      <c r="G93" s="8">
        <f t="shared" si="18"/>
        <v>0</v>
      </c>
      <c r="H93" s="8">
        <f t="shared" si="19"/>
        <v>0</v>
      </c>
      <c r="I93" s="8"/>
      <c r="J93" s="44" t="s">
        <v>158</v>
      </c>
      <c r="K93" s="9" t="s">
        <v>159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46072</v>
      </c>
      <c r="B94" s="6" t="s">
        <v>156</v>
      </c>
      <c r="C94" s="47" t="s">
        <v>76</v>
      </c>
      <c r="D94" s="8"/>
      <c r="E94" s="8">
        <f t="shared" si="21"/>
        <v>0</v>
      </c>
      <c r="F94" s="8">
        <v>998.2</v>
      </c>
      <c r="G94" s="8">
        <f t="shared" si="18"/>
        <v>0</v>
      </c>
      <c r="H94" s="8">
        <f t="shared" si="19"/>
        <v>0</v>
      </c>
      <c r="I94" s="8"/>
      <c r="J94" s="44" t="s">
        <v>102</v>
      </c>
      <c r="K94" s="9" t="s">
        <v>81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46072</v>
      </c>
      <c r="B95" s="6" t="s">
        <v>157</v>
      </c>
      <c r="C95" s="47" t="s">
        <v>76</v>
      </c>
      <c r="D95" s="8"/>
      <c r="E95" s="8">
        <f t="shared" si="21"/>
        <v>0</v>
      </c>
      <c r="F95" s="8">
        <v>422060.3</v>
      </c>
      <c r="G95" s="8">
        <f t="shared" si="18"/>
        <v>0</v>
      </c>
      <c r="H95" s="8">
        <f t="shared" si="19"/>
        <v>0</v>
      </c>
      <c r="I95" s="8"/>
      <c r="J95" s="44" t="s">
        <v>90</v>
      </c>
      <c r="K95" s="9" t="s">
        <v>91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46066</v>
      </c>
      <c r="B96" s="104" t="s">
        <v>160</v>
      </c>
      <c r="C96" s="47" t="s">
        <v>100</v>
      </c>
      <c r="D96" s="8"/>
      <c r="E96" s="8">
        <f t="shared" si="21"/>
        <v>0</v>
      </c>
      <c r="F96" s="8"/>
      <c r="G96" s="8">
        <v>205520.39</v>
      </c>
      <c r="H96" s="8">
        <f t="shared" si="19"/>
        <v>0</v>
      </c>
      <c r="I96" s="8"/>
      <c r="J96" s="44" t="s">
        <v>90</v>
      </c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46087</v>
      </c>
      <c r="B97" s="104" t="s">
        <v>161</v>
      </c>
      <c r="C97" s="47" t="s">
        <v>63</v>
      </c>
      <c r="D97" s="8"/>
      <c r="E97" s="8">
        <f t="shared" si="21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>
        <v>4760</v>
      </c>
      <c r="L97" s="109">
        <v>798735.62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46087</v>
      </c>
      <c r="B98" s="6" t="s">
        <v>162</v>
      </c>
      <c r="C98" s="47" t="s">
        <v>76</v>
      </c>
      <c r="D98" s="8"/>
      <c r="E98" s="8">
        <f t="shared" si="21"/>
        <v>0</v>
      </c>
      <c r="F98" s="8">
        <v>10111</v>
      </c>
      <c r="G98" s="8">
        <f t="shared" si="18"/>
        <v>0</v>
      </c>
      <c r="H98" s="8">
        <f t="shared" si="19"/>
        <v>0</v>
      </c>
      <c r="I98" s="8"/>
      <c r="J98" s="44" t="s">
        <v>66</v>
      </c>
      <c r="K98" s="9" t="s">
        <v>78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46098</v>
      </c>
      <c r="B99" s="6" t="s">
        <v>163</v>
      </c>
      <c r="C99" s="47" t="s">
        <v>76</v>
      </c>
      <c r="D99" s="8"/>
      <c r="E99" s="8">
        <f t="shared" si="21"/>
        <v>0</v>
      </c>
      <c r="F99" s="8">
        <v>40731.24</v>
      </c>
      <c r="G99" s="8">
        <f t="shared" si="18"/>
        <v>0</v>
      </c>
      <c r="H99" s="8">
        <f t="shared" si="19"/>
        <v>0</v>
      </c>
      <c r="I99" s="8"/>
      <c r="J99" s="44" t="s">
        <v>158</v>
      </c>
      <c r="K99" s="9" t="s">
        <v>159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46093</v>
      </c>
      <c r="B100" s="6" t="s">
        <v>164</v>
      </c>
      <c r="C100" s="47" t="s">
        <v>76</v>
      </c>
      <c r="D100" s="8"/>
      <c r="E100" s="8">
        <f t="shared" si="21"/>
        <v>0</v>
      </c>
      <c r="F100" s="8"/>
      <c r="G100" s="8">
        <f t="shared" ref="G100:G115" si="22">IF(J100&gt;0,0,F100)</f>
        <v>0</v>
      </c>
      <c r="H100" s="8">
        <f t="shared" ref="H100:H115" si="23">+D100</f>
        <v>0</v>
      </c>
      <c r="I100" s="8">
        <v>849653.75</v>
      </c>
      <c r="J100" s="44"/>
      <c r="K100" s="9">
        <v>4760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46099</v>
      </c>
      <c r="B101" s="6" t="s">
        <v>165</v>
      </c>
      <c r="C101" s="47" t="s">
        <v>76</v>
      </c>
      <c r="D101" s="8"/>
      <c r="E101" s="8">
        <f t="shared" si="21"/>
        <v>0</v>
      </c>
      <c r="F101" s="8">
        <v>10525.38</v>
      </c>
      <c r="G101" s="8">
        <f t="shared" si="22"/>
        <v>0</v>
      </c>
      <c r="H101" s="8">
        <f t="shared" si="23"/>
        <v>0</v>
      </c>
      <c r="I101" s="8"/>
      <c r="J101" s="44" t="s">
        <v>90</v>
      </c>
      <c r="K101" s="9" t="s">
        <v>91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46099</v>
      </c>
      <c r="B102" s="6" t="s">
        <v>166</v>
      </c>
      <c r="C102" s="47" t="s">
        <v>76</v>
      </c>
      <c r="D102" s="8"/>
      <c r="E102" s="8">
        <f t="shared" si="21"/>
        <v>0</v>
      </c>
      <c r="F102" s="8">
        <v>199982.14</v>
      </c>
      <c r="G102" s="8">
        <f t="shared" si="22"/>
        <v>0</v>
      </c>
      <c r="H102" s="8">
        <f t="shared" si="23"/>
        <v>0</v>
      </c>
      <c r="I102" s="8"/>
      <c r="J102" s="44" t="s">
        <v>90</v>
      </c>
      <c r="K102" s="9" t="s">
        <v>91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46099</v>
      </c>
      <c r="B103" s="6" t="s">
        <v>167</v>
      </c>
      <c r="C103" s="47" t="s">
        <v>76</v>
      </c>
      <c r="D103" s="8"/>
      <c r="E103" s="8">
        <f t="shared" si="21"/>
        <v>0</v>
      </c>
      <c r="F103" s="8">
        <v>2180.0500000000002</v>
      </c>
      <c r="G103" s="8">
        <f t="shared" si="22"/>
        <v>0</v>
      </c>
      <c r="H103" s="8">
        <f t="shared" si="23"/>
        <v>0</v>
      </c>
      <c r="I103" s="8"/>
      <c r="J103" s="44" t="s">
        <v>102</v>
      </c>
      <c r="K103" s="9" t="s">
        <v>81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46109</v>
      </c>
      <c r="B104" s="6" t="s">
        <v>168</v>
      </c>
      <c r="C104" s="47" t="s">
        <v>76</v>
      </c>
      <c r="D104" s="8"/>
      <c r="E104" s="8">
        <f t="shared" ref="E104:E119" si="24">+D104</f>
        <v>0</v>
      </c>
      <c r="F104" s="8">
        <v>6261</v>
      </c>
      <c r="G104" s="8">
        <f t="shared" si="22"/>
        <v>0</v>
      </c>
      <c r="H104" s="8">
        <f t="shared" si="23"/>
        <v>0</v>
      </c>
      <c r="I104" s="8"/>
      <c r="J104" s="44" t="s">
        <v>66</v>
      </c>
      <c r="K104" s="9" t="s">
        <v>78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46118</v>
      </c>
      <c r="B105" s="104" t="s">
        <v>169</v>
      </c>
      <c r="C105" s="47" t="s">
        <v>63</v>
      </c>
      <c r="D105" s="8"/>
      <c r="E105" s="8">
        <f t="shared" si="24"/>
        <v>0</v>
      </c>
      <c r="F105" s="8"/>
      <c r="G105" s="8">
        <f t="shared" si="22"/>
        <v>0</v>
      </c>
      <c r="H105" s="8">
        <f t="shared" si="23"/>
        <v>0</v>
      </c>
      <c r="I105" s="8"/>
      <c r="J105" s="44"/>
      <c r="K105" s="9">
        <v>4760</v>
      </c>
      <c r="L105" s="109">
        <v>269790.81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46130</v>
      </c>
      <c r="B106" s="6" t="s">
        <v>170</v>
      </c>
      <c r="C106" s="47" t="s">
        <v>76</v>
      </c>
      <c r="D106" s="8"/>
      <c r="E106" s="8">
        <f t="shared" si="24"/>
        <v>0</v>
      </c>
      <c r="F106" s="8"/>
      <c r="G106" s="8">
        <f t="shared" si="22"/>
        <v>0</v>
      </c>
      <c r="H106" s="8">
        <f t="shared" si="23"/>
        <v>0</v>
      </c>
      <c r="I106" s="8">
        <v>798735.62</v>
      </c>
      <c r="J106" s="44"/>
      <c r="K106" s="9">
        <v>4760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46122</v>
      </c>
      <c r="B107" s="104" t="s">
        <v>171</v>
      </c>
      <c r="C107" s="47" t="s">
        <v>100</v>
      </c>
      <c r="D107" s="8"/>
      <c r="E107" s="8">
        <f t="shared" si="24"/>
        <v>0</v>
      </c>
      <c r="F107" s="8"/>
      <c r="G107" s="8">
        <v>5959.25</v>
      </c>
      <c r="H107" s="8">
        <f t="shared" si="23"/>
        <v>0</v>
      </c>
      <c r="I107" s="8"/>
      <c r="J107" s="44">
        <v>2570135</v>
      </c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46141</v>
      </c>
      <c r="B108" s="6" t="s">
        <v>172</v>
      </c>
      <c r="C108" s="47" t="s">
        <v>76</v>
      </c>
      <c r="D108" s="8"/>
      <c r="E108" s="8">
        <f t="shared" si="24"/>
        <v>0</v>
      </c>
      <c r="F108" s="8">
        <v>323.48</v>
      </c>
      <c r="G108" s="8">
        <f t="shared" si="22"/>
        <v>0</v>
      </c>
      <c r="H108" s="8">
        <f t="shared" si="23"/>
        <v>0</v>
      </c>
      <c r="I108" s="8"/>
      <c r="J108" s="44" t="s">
        <v>158</v>
      </c>
      <c r="K108" s="9" t="s">
        <v>159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46143</v>
      </c>
      <c r="B109" s="6" t="s">
        <v>173</v>
      </c>
      <c r="C109" s="47" t="s">
        <v>76</v>
      </c>
      <c r="D109" s="8"/>
      <c r="E109" s="8">
        <f t="shared" si="24"/>
        <v>0</v>
      </c>
      <c r="F109" s="8">
        <v>528322.37</v>
      </c>
      <c r="G109" s="8">
        <f t="shared" si="22"/>
        <v>0</v>
      </c>
      <c r="H109" s="8">
        <f t="shared" si="23"/>
        <v>0</v>
      </c>
      <c r="I109" s="8"/>
      <c r="J109" s="44" t="s">
        <v>90</v>
      </c>
      <c r="K109" s="9" t="s">
        <v>91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46143</v>
      </c>
      <c r="B110" s="6" t="s">
        <v>174</v>
      </c>
      <c r="C110" s="47" t="s">
        <v>76</v>
      </c>
      <c r="D110" s="8"/>
      <c r="E110" s="8">
        <f t="shared" si="24"/>
        <v>0</v>
      </c>
      <c r="F110" s="8">
        <v>27806.44</v>
      </c>
      <c r="G110" s="8">
        <f t="shared" si="22"/>
        <v>0</v>
      </c>
      <c r="H110" s="8">
        <f t="shared" si="23"/>
        <v>0</v>
      </c>
      <c r="I110" s="8"/>
      <c r="J110" s="44" t="s">
        <v>90</v>
      </c>
      <c r="K110" s="9" t="s">
        <v>91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>
        <v>46148</v>
      </c>
      <c r="B111" s="6" t="s">
        <v>175</v>
      </c>
      <c r="C111" s="47" t="s">
        <v>76</v>
      </c>
      <c r="D111" s="8"/>
      <c r="E111" s="8">
        <f t="shared" si="24"/>
        <v>0</v>
      </c>
      <c r="F111" s="8">
        <v>572.6</v>
      </c>
      <c r="G111" s="8">
        <f t="shared" si="22"/>
        <v>0</v>
      </c>
      <c r="H111" s="8">
        <f t="shared" si="23"/>
        <v>0</v>
      </c>
      <c r="I111" s="8"/>
      <c r="J111" s="44" t="s">
        <v>102</v>
      </c>
      <c r="K111" s="9" t="s">
        <v>81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>
        <v>46148</v>
      </c>
      <c r="B112" s="104" t="s">
        <v>176</v>
      </c>
      <c r="C112" s="47" t="s">
        <v>63</v>
      </c>
      <c r="D112" s="8"/>
      <c r="E112" s="8">
        <f t="shared" si="24"/>
        <v>0</v>
      </c>
      <c r="F112" s="8"/>
      <c r="G112" s="8">
        <f t="shared" si="22"/>
        <v>0</v>
      </c>
      <c r="H112" s="8">
        <f t="shared" si="23"/>
        <v>0</v>
      </c>
      <c r="I112" s="8"/>
      <c r="J112" s="44"/>
      <c r="K112" s="9">
        <v>4760</v>
      </c>
      <c r="L112" s="8">
        <v>557024.89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>
        <v>46149</v>
      </c>
      <c r="B113" s="6" t="s">
        <v>177</v>
      </c>
      <c r="C113" s="47" t="s">
        <v>76</v>
      </c>
      <c r="D113" s="8"/>
      <c r="E113" s="8">
        <f t="shared" si="24"/>
        <v>0</v>
      </c>
      <c r="F113" s="8"/>
      <c r="G113" s="8">
        <f t="shared" si="22"/>
        <v>0</v>
      </c>
      <c r="H113" s="8">
        <f t="shared" si="23"/>
        <v>0</v>
      </c>
      <c r="I113" s="8">
        <v>269790.81</v>
      </c>
      <c r="J113" s="44"/>
      <c r="K113" s="9">
        <v>4760</v>
      </c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>
        <v>46158</v>
      </c>
      <c r="B114" s="6" t="s">
        <v>178</v>
      </c>
      <c r="C114" s="47" t="s">
        <v>76</v>
      </c>
      <c r="D114" s="8"/>
      <c r="E114" s="8">
        <f t="shared" si="24"/>
        <v>0</v>
      </c>
      <c r="F114" s="8">
        <v>49</v>
      </c>
      <c r="G114" s="8">
        <f t="shared" si="22"/>
        <v>0</v>
      </c>
      <c r="H114" s="8">
        <f t="shared" si="23"/>
        <v>0</v>
      </c>
      <c r="I114" s="8"/>
      <c r="J114" s="44" t="s">
        <v>102</v>
      </c>
      <c r="K114" s="9" t="s">
        <v>81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>
        <v>46158</v>
      </c>
      <c r="B115" s="6" t="s">
        <v>179</v>
      </c>
      <c r="C115" s="47" t="s">
        <v>76</v>
      </c>
      <c r="D115" s="8"/>
      <c r="E115" s="8">
        <f t="shared" si="24"/>
        <v>0</v>
      </c>
      <c r="F115" s="8">
        <v>5959.25</v>
      </c>
      <c r="G115" s="8">
        <f t="shared" si="22"/>
        <v>0</v>
      </c>
      <c r="H115" s="8">
        <f t="shared" si="23"/>
        <v>0</v>
      </c>
      <c r="I115" s="8"/>
      <c r="J115" s="44" t="s">
        <v>66</v>
      </c>
      <c r="K115" s="9" t="s">
        <v>78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>
        <v>46158</v>
      </c>
      <c r="B116" s="6" t="s">
        <v>180</v>
      </c>
      <c r="C116" s="47" t="s">
        <v>76</v>
      </c>
      <c r="D116" s="8"/>
      <c r="E116" s="8">
        <f t="shared" si="24"/>
        <v>0</v>
      </c>
      <c r="F116" s="8">
        <v>125</v>
      </c>
      <c r="G116" s="8">
        <f t="shared" ref="G116:G131" si="25">IF(J116&gt;0,0,F116)</f>
        <v>125</v>
      </c>
      <c r="H116" s="8">
        <f t="shared" ref="H116:H131" si="26">+D116</f>
        <v>0</v>
      </c>
      <c r="I116" s="8"/>
      <c r="J116" s="44"/>
      <c r="K116" s="9" t="s">
        <v>81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>
        <v>46158</v>
      </c>
      <c r="B117" s="6" t="s">
        <v>180</v>
      </c>
      <c r="C117" s="47" t="s">
        <v>76</v>
      </c>
      <c r="D117" s="8"/>
      <c r="E117" s="8">
        <f t="shared" si="24"/>
        <v>0</v>
      </c>
      <c r="F117" s="8">
        <v>125</v>
      </c>
      <c r="G117" s="8">
        <f t="shared" si="25"/>
        <v>125</v>
      </c>
      <c r="H117" s="8">
        <f t="shared" si="26"/>
        <v>0</v>
      </c>
      <c r="I117" s="8"/>
      <c r="J117" s="44"/>
      <c r="K117" s="9" t="s">
        <v>81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>
        <v>46154.408229166664</v>
      </c>
      <c r="B118" s="104" t="s">
        <v>181</v>
      </c>
      <c r="C118" s="47" t="s">
        <v>100</v>
      </c>
      <c r="D118" s="8"/>
      <c r="E118" s="8">
        <f t="shared" si="24"/>
        <v>0</v>
      </c>
      <c r="F118" s="8"/>
      <c r="G118" s="8">
        <v>221406.45</v>
      </c>
      <c r="H118" s="8">
        <f t="shared" si="26"/>
        <v>0</v>
      </c>
      <c r="I118" s="8"/>
      <c r="J118" s="44">
        <v>2575473</v>
      </c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>
        <v>46181</v>
      </c>
      <c r="B119" s="104" t="s">
        <v>182</v>
      </c>
      <c r="C119" s="47" t="s">
        <v>63</v>
      </c>
      <c r="D119" s="8"/>
      <c r="E119" s="8">
        <f t="shared" si="24"/>
        <v>0</v>
      </c>
      <c r="F119" s="8"/>
      <c r="G119" s="8">
        <f t="shared" si="25"/>
        <v>0</v>
      </c>
      <c r="H119" s="8">
        <f t="shared" si="26"/>
        <v>0</v>
      </c>
      <c r="I119" s="8"/>
      <c r="J119" s="44"/>
      <c r="K119" s="9">
        <v>4760</v>
      </c>
      <c r="L119" s="109">
        <v>6258.25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>
        <v>46193</v>
      </c>
      <c r="B120" s="6" t="s">
        <v>183</v>
      </c>
      <c r="C120" s="47" t="s">
        <v>76</v>
      </c>
      <c r="D120" s="8"/>
      <c r="E120" s="8">
        <f t="shared" ref="E120:E135" si="27">+D120</f>
        <v>0</v>
      </c>
      <c r="F120" s="8">
        <v>210336.13</v>
      </c>
      <c r="G120" s="8">
        <f t="shared" si="25"/>
        <v>0</v>
      </c>
      <c r="H120" s="8">
        <f t="shared" si="26"/>
        <v>0</v>
      </c>
      <c r="I120" s="8"/>
      <c r="J120" s="44" t="s">
        <v>90</v>
      </c>
      <c r="K120" s="9" t="s">
        <v>91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>
        <v>46193</v>
      </c>
      <c r="B121" s="6" t="s">
        <v>184</v>
      </c>
      <c r="C121" s="47" t="s">
        <v>76</v>
      </c>
      <c r="D121" s="8"/>
      <c r="E121" s="8">
        <f t="shared" si="27"/>
        <v>0</v>
      </c>
      <c r="F121" s="8">
        <v>11070.32</v>
      </c>
      <c r="G121" s="8">
        <f t="shared" si="25"/>
        <v>0</v>
      </c>
      <c r="H121" s="8">
        <f t="shared" si="26"/>
        <v>0</v>
      </c>
      <c r="I121" s="8"/>
      <c r="J121" s="44" t="s">
        <v>90</v>
      </c>
      <c r="K121" s="9" t="s">
        <v>91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>
        <v>46198</v>
      </c>
      <c r="B122" s="6" t="s">
        <v>185</v>
      </c>
      <c r="C122" s="47" t="s">
        <v>76</v>
      </c>
      <c r="D122" s="8"/>
      <c r="E122" s="8">
        <f t="shared" si="27"/>
        <v>0</v>
      </c>
      <c r="F122" s="8">
        <v>543.1</v>
      </c>
      <c r="G122" s="8">
        <f t="shared" si="25"/>
        <v>0</v>
      </c>
      <c r="H122" s="8">
        <f t="shared" si="26"/>
        <v>0</v>
      </c>
      <c r="I122" s="8"/>
      <c r="J122" s="44" t="s">
        <v>102</v>
      </c>
      <c r="K122" s="9" t="s">
        <v>81</v>
      </c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>
        <v>46190</v>
      </c>
      <c r="B123" s="6" t="s">
        <v>186</v>
      </c>
      <c r="C123" s="47" t="s">
        <v>76</v>
      </c>
      <c r="D123" s="8"/>
      <c r="E123" s="8">
        <f t="shared" si="27"/>
        <v>0</v>
      </c>
      <c r="F123" s="8">
        <v>2801.57</v>
      </c>
      <c r="G123" s="8">
        <f t="shared" si="25"/>
        <v>0</v>
      </c>
      <c r="H123" s="8">
        <f t="shared" si="26"/>
        <v>0</v>
      </c>
      <c r="I123" s="8"/>
      <c r="J123" s="44" t="s">
        <v>66</v>
      </c>
      <c r="K123" s="9" t="s">
        <v>78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>
        <v>46185</v>
      </c>
      <c r="B124" s="6" t="s">
        <v>187</v>
      </c>
      <c r="C124" s="47" t="s">
        <v>76</v>
      </c>
      <c r="D124" s="8"/>
      <c r="E124" s="8">
        <f t="shared" si="27"/>
        <v>0</v>
      </c>
      <c r="F124" s="8">
        <v>125</v>
      </c>
      <c r="G124" s="8">
        <f t="shared" si="25"/>
        <v>125</v>
      </c>
      <c r="H124" s="8">
        <f t="shared" si="26"/>
        <v>0</v>
      </c>
      <c r="I124" s="8"/>
      <c r="J124" s="44"/>
      <c r="K124" s="9" t="s">
        <v>81</v>
      </c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>
        <v>46185</v>
      </c>
      <c r="B125" s="6" t="s">
        <v>188</v>
      </c>
      <c r="C125" s="47" t="s">
        <v>76</v>
      </c>
      <c r="D125" s="8"/>
      <c r="E125" s="8">
        <f t="shared" si="27"/>
        <v>0</v>
      </c>
      <c r="F125" s="8">
        <v>125</v>
      </c>
      <c r="G125" s="8">
        <f t="shared" si="25"/>
        <v>125</v>
      </c>
      <c r="H125" s="8">
        <f t="shared" si="26"/>
        <v>0</v>
      </c>
      <c r="I125" s="8"/>
      <c r="J125" s="44"/>
      <c r="K125" s="9" t="s">
        <v>81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>
        <v>46185</v>
      </c>
      <c r="B126" s="6" t="s">
        <v>189</v>
      </c>
      <c r="C126" s="47" t="s">
        <v>76</v>
      </c>
      <c r="D126" s="8"/>
      <c r="E126" s="8">
        <f t="shared" si="27"/>
        <v>0</v>
      </c>
      <c r="F126" s="8">
        <v>125</v>
      </c>
      <c r="G126" s="8">
        <f t="shared" si="25"/>
        <v>125</v>
      </c>
      <c r="H126" s="8">
        <f t="shared" si="26"/>
        <v>0</v>
      </c>
      <c r="I126" s="8"/>
      <c r="J126" s="44"/>
      <c r="K126" s="9" t="s">
        <v>81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>
        <v>46200</v>
      </c>
      <c r="B127" s="6" t="s">
        <v>190</v>
      </c>
      <c r="C127" s="47" t="s">
        <v>76</v>
      </c>
      <c r="D127" s="8"/>
      <c r="E127" s="8">
        <f t="shared" si="27"/>
        <v>0</v>
      </c>
      <c r="F127" s="8"/>
      <c r="G127" s="8">
        <f t="shared" si="25"/>
        <v>0</v>
      </c>
      <c r="H127" s="8">
        <f t="shared" si="26"/>
        <v>0</v>
      </c>
      <c r="I127" s="8">
        <v>557024.89</v>
      </c>
      <c r="J127" s="44"/>
      <c r="K127" s="9">
        <v>4760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 t="s">
        <v>193</v>
      </c>
      <c r="B128" s="6" t="s">
        <v>191</v>
      </c>
      <c r="C128" s="47" t="s">
        <v>76</v>
      </c>
      <c r="D128" s="8"/>
      <c r="E128" s="8">
        <f t="shared" si="27"/>
        <v>0</v>
      </c>
      <c r="F128" s="8">
        <v>50948.81</v>
      </c>
      <c r="G128" s="8">
        <f t="shared" si="25"/>
        <v>0</v>
      </c>
      <c r="H128" s="8">
        <f t="shared" si="26"/>
        <v>0</v>
      </c>
      <c r="I128" s="8"/>
      <c r="J128" s="44" t="s">
        <v>158</v>
      </c>
      <c r="K128" s="9" t="s">
        <v>159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 t="s">
        <v>193</v>
      </c>
      <c r="B129" s="104" t="s">
        <v>192</v>
      </c>
      <c r="C129" s="47" t="s">
        <v>100</v>
      </c>
      <c r="D129" s="8"/>
      <c r="E129" s="8">
        <f t="shared" si="27"/>
        <v>0</v>
      </c>
      <c r="F129" s="8"/>
      <c r="G129" s="8">
        <v>31663.87</v>
      </c>
      <c r="H129" s="8">
        <f t="shared" si="26"/>
        <v>0</v>
      </c>
      <c r="I129" s="8"/>
      <c r="J129" s="44">
        <v>2575473</v>
      </c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 t="s">
        <v>193</v>
      </c>
      <c r="B130" s="104" t="s">
        <v>194</v>
      </c>
      <c r="C130" s="47" t="s">
        <v>63</v>
      </c>
      <c r="D130" s="8"/>
      <c r="E130" s="8">
        <f t="shared" si="27"/>
        <v>0</v>
      </c>
      <c r="F130" s="8"/>
      <c r="G130" s="8">
        <f t="shared" si="25"/>
        <v>0</v>
      </c>
      <c r="H130" s="8">
        <f t="shared" si="26"/>
        <v>0</v>
      </c>
      <c r="I130" s="8"/>
      <c r="J130" s="44"/>
      <c r="K130" s="9">
        <v>4760</v>
      </c>
      <c r="L130" s="8">
        <v>276074.93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 t="s">
        <v>193</v>
      </c>
      <c r="B131" s="6" t="s">
        <v>195</v>
      </c>
      <c r="C131" s="47" t="s">
        <v>76</v>
      </c>
      <c r="D131" s="8">
        <v>429434.03</v>
      </c>
      <c r="E131" s="8">
        <f t="shared" si="27"/>
        <v>429434.03</v>
      </c>
      <c r="F131" s="8"/>
      <c r="G131" s="8">
        <f t="shared" si="25"/>
        <v>0</v>
      </c>
      <c r="H131" s="8">
        <f t="shared" si="26"/>
        <v>429434.03</v>
      </c>
      <c r="I131" s="8"/>
      <c r="J131" s="44"/>
      <c r="K131" s="9" t="s">
        <v>196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 t="s">
        <v>193</v>
      </c>
      <c r="B132" s="6" t="s">
        <v>195</v>
      </c>
      <c r="C132" s="47" t="s">
        <v>76</v>
      </c>
      <c r="D132" s="8">
        <v>-429434.03</v>
      </c>
      <c r="E132" s="8">
        <f t="shared" si="27"/>
        <v>-429434.03</v>
      </c>
      <c r="F132" s="8"/>
      <c r="G132" s="8">
        <f t="shared" ref="G132:G147" si="28">IF(J132&gt;0,0,F132)</f>
        <v>0</v>
      </c>
      <c r="H132" s="8">
        <f t="shared" ref="H132:H147" si="29">+D132</f>
        <v>-429434.03</v>
      </c>
      <c r="I132" s="8"/>
      <c r="J132" s="44"/>
      <c r="K132" s="9" t="s">
        <v>197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 t="s">
        <v>193</v>
      </c>
      <c r="B133" s="6" t="s">
        <v>195</v>
      </c>
      <c r="C133" s="47" t="s">
        <v>76</v>
      </c>
      <c r="D133" s="8">
        <v>397359.92</v>
      </c>
      <c r="E133" s="8">
        <f t="shared" si="27"/>
        <v>397359.92</v>
      </c>
      <c r="F133" s="8"/>
      <c r="G133" s="8">
        <f t="shared" si="28"/>
        <v>0</v>
      </c>
      <c r="H133" s="8">
        <f t="shared" si="29"/>
        <v>397359.92</v>
      </c>
      <c r="I133" s="8"/>
      <c r="J133" s="44"/>
      <c r="K133" s="9" t="s">
        <v>196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 t="s">
        <v>193</v>
      </c>
      <c r="B134" s="6" t="s">
        <v>195</v>
      </c>
      <c r="C134" s="47" t="s">
        <v>76</v>
      </c>
      <c r="D134" s="8">
        <v>-397359.92</v>
      </c>
      <c r="E134" s="8">
        <f t="shared" si="27"/>
        <v>-397359.92</v>
      </c>
      <c r="F134" s="8"/>
      <c r="G134" s="8">
        <f t="shared" si="28"/>
        <v>0</v>
      </c>
      <c r="H134" s="8">
        <f t="shared" si="29"/>
        <v>-397359.92</v>
      </c>
      <c r="I134" s="8"/>
      <c r="J134" s="44"/>
      <c r="K134" s="9" t="s">
        <v>197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 t="s">
        <v>193</v>
      </c>
      <c r="B135" s="6" t="s">
        <v>199</v>
      </c>
      <c r="C135" s="47" t="s">
        <v>76</v>
      </c>
      <c r="D135" s="8">
        <v>849653.75</v>
      </c>
      <c r="E135" s="8">
        <f t="shared" si="27"/>
        <v>849653.75</v>
      </c>
      <c r="F135" s="8"/>
      <c r="G135" s="8">
        <f t="shared" si="28"/>
        <v>0</v>
      </c>
      <c r="H135" s="8">
        <f t="shared" si="29"/>
        <v>849653.75</v>
      </c>
      <c r="I135" s="8"/>
      <c r="J135" s="44"/>
      <c r="K135" s="9" t="s">
        <v>196</v>
      </c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 t="s">
        <v>193</v>
      </c>
      <c r="B136" s="6" t="s">
        <v>199</v>
      </c>
      <c r="C136" s="47" t="s">
        <v>76</v>
      </c>
      <c r="D136" s="8">
        <v>-849653.75</v>
      </c>
      <c r="E136" s="8">
        <f t="shared" ref="E136:E151" si="30">+D136</f>
        <v>-849653.75</v>
      </c>
      <c r="F136" s="8"/>
      <c r="G136" s="8">
        <f t="shared" si="28"/>
        <v>0</v>
      </c>
      <c r="H136" s="8">
        <f t="shared" si="29"/>
        <v>-849653.75</v>
      </c>
      <c r="I136" s="8"/>
      <c r="J136" s="44"/>
      <c r="K136" s="9" t="s">
        <v>197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 t="s">
        <v>193</v>
      </c>
      <c r="B137" s="6" t="s">
        <v>199</v>
      </c>
      <c r="C137" s="47" t="s">
        <v>76</v>
      </c>
      <c r="D137" s="8">
        <v>269790.81</v>
      </c>
      <c r="E137" s="8">
        <f t="shared" si="30"/>
        <v>269790.81</v>
      </c>
      <c r="F137" s="8"/>
      <c r="G137" s="8">
        <f t="shared" si="28"/>
        <v>0</v>
      </c>
      <c r="H137" s="8">
        <f t="shared" si="29"/>
        <v>269790.81</v>
      </c>
      <c r="I137" s="8"/>
      <c r="J137" s="44"/>
      <c r="K137" s="9" t="s">
        <v>196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 t="s">
        <v>193</v>
      </c>
      <c r="B138" s="6" t="s">
        <v>199</v>
      </c>
      <c r="C138" s="47" t="s">
        <v>76</v>
      </c>
      <c r="D138" s="8">
        <v>-269790.81</v>
      </c>
      <c r="E138" s="8">
        <f t="shared" si="30"/>
        <v>-269790.81</v>
      </c>
      <c r="F138" s="8"/>
      <c r="G138" s="8">
        <f t="shared" si="28"/>
        <v>0</v>
      </c>
      <c r="H138" s="8">
        <f t="shared" si="29"/>
        <v>-269790.81</v>
      </c>
      <c r="I138" s="8"/>
      <c r="J138" s="44"/>
      <c r="K138" s="9" t="s">
        <v>197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 t="s">
        <v>193</v>
      </c>
      <c r="B139" s="6" t="s">
        <v>200</v>
      </c>
      <c r="C139" s="47" t="s">
        <v>76</v>
      </c>
      <c r="D139" s="8">
        <v>21693.67</v>
      </c>
      <c r="E139" s="8">
        <f t="shared" si="30"/>
        <v>21693.67</v>
      </c>
      <c r="F139" s="8"/>
      <c r="G139" s="8">
        <f t="shared" si="28"/>
        <v>0</v>
      </c>
      <c r="H139" s="8">
        <f t="shared" si="29"/>
        <v>21693.67</v>
      </c>
      <c r="I139" s="8"/>
      <c r="J139" s="44"/>
      <c r="K139" s="9" t="s">
        <v>196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 t="s">
        <v>193</v>
      </c>
      <c r="B140" s="6" t="s">
        <v>200</v>
      </c>
      <c r="C140" s="47" t="s">
        <v>76</v>
      </c>
      <c r="D140" s="8">
        <v>-21693.67</v>
      </c>
      <c r="E140" s="8">
        <f t="shared" si="30"/>
        <v>-21693.67</v>
      </c>
      <c r="F140" s="8"/>
      <c r="G140" s="8">
        <f t="shared" si="28"/>
        <v>0</v>
      </c>
      <c r="H140" s="8">
        <f t="shared" si="29"/>
        <v>-21693.67</v>
      </c>
      <c r="I140" s="8"/>
      <c r="J140" s="44"/>
      <c r="K140" s="9" t="s">
        <v>197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 t="s">
        <v>193</v>
      </c>
      <c r="B141" s="6" t="s">
        <v>200</v>
      </c>
      <c r="C141" s="47" t="s">
        <v>76</v>
      </c>
      <c r="D141" s="8">
        <v>478191.85</v>
      </c>
      <c r="E141" s="8">
        <f t="shared" si="30"/>
        <v>478191.85</v>
      </c>
      <c r="F141" s="8"/>
      <c r="G141" s="8">
        <f t="shared" si="28"/>
        <v>0</v>
      </c>
      <c r="H141" s="8">
        <f t="shared" si="29"/>
        <v>478191.85</v>
      </c>
      <c r="I141" s="8"/>
      <c r="J141" s="44"/>
      <c r="K141" s="9" t="s">
        <v>196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 t="s">
        <v>193</v>
      </c>
      <c r="B142" s="6" t="s">
        <v>200</v>
      </c>
      <c r="C142" s="47" t="s">
        <v>76</v>
      </c>
      <c r="D142" s="8">
        <v>-478191.85</v>
      </c>
      <c r="E142" s="8">
        <f t="shared" si="30"/>
        <v>-478191.85</v>
      </c>
      <c r="F142" s="8"/>
      <c r="G142" s="8">
        <f t="shared" si="28"/>
        <v>0</v>
      </c>
      <c r="H142" s="8">
        <f t="shared" si="29"/>
        <v>-478191.85</v>
      </c>
      <c r="I142" s="8"/>
      <c r="J142" s="44"/>
      <c r="K142" s="9" t="s">
        <v>197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 t="s">
        <v>193</v>
      </c>
      <c r="B143" s="6" t="s">
        <v>201</v>
      </c>
      <c r="C143" s="47" t="s">
        <v>76</v>
      </c>
      <c r="D143" s="8">
        <v>276074.93</v>
      </c>
      <c r="E143" s="8">
        <f t="shared" si="30"/>
        <v>276074.93</v>
      </c>
      <c r="F143" s="8"/>
      <c r="G143" s="8">
        <f t="shared" si="28"/>
        <v>0</v>
      </c>
      <c r="H143" s="8">
        <f t="shared" si="29"/>
        <v>276074.93</v>
      </c>
      <c r="I143" s="8"/>
      <c r="J143" s="44"/>
      <c r="K143" s="9" t="s">
        <v>196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 t="s">
        <v>193</v>
      </c>
      <c r="B144" s="6" t="s">
        <v>201</v>
      </c>
      <c r="C144" s="47" t="s">
        <v>76</v>
      </c>
      <c r="D144" s="8">
        <v>-276074.93</v>
      </c>
      <c r="E144" s="8">
        <f t="shared" si="30"/>
        <v>-276074.93</v>
      </c>
      <c r="F144" s="8"/>
      <c r="G144" s="8">
        <f t="shared" si="28"/>
        <v>0</v>
      </c>
      <c r="H144" s="8">
        <f t="shared" si="29"/>
        <v>-276074.93</v>
      </c>
      <c r="I144" s="8"/>
      <c r="J144" s="44"/>
      <c r="K144" s="9" t="s">
        <v>197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 t="s">
        <v>193</v>
      </c>
      <c r="B145" s="6" t="s">
        <v>202</v>
      </c>
      <c r="C145" s="47" t="s">
        <v>76</v>
      </c>
      <c r="D145" s="8">
        <v>427351.6</v>
      </c>
      <c r="E145" s="8">
        <f t="shared" si="30"/>
        <v>427351.6</v>
      </c>
      <c r="F145" s="8"/>
      <c r="G145" s="8">
        <f t="shared" si="28"/>
        <v>0</v>
      </c>
      <c r="H145" s="8">
        <f t="shared" si="29"/>
        <v>427351.6</v>
      </c>
      <c r="I145" s="8"/>
      <c r="J145" s="44"/>
      <c r="K145" s="9" t="s">
        <v>196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 t="s">
        <v>193</v>
      </c>
      <c r="B146" s="6" t="s">
        <v>202</v>
      </c>
      <c r="C146" s="47" t="s">
        <v>76</v>
      </c>
      <c r="D146" s="8">
        <v>-427351.6</v>
      </c>
      <c r="E146" s="8">
        <f t="shared" si="30"/>
        <v>-427351.6</v>
      </c>
      <c r="F146" s="8"/>
      <c r="G146" s="8">
        <f t="shared" si="28"/>
        <v>0</v>
      </c>
      <c r="H146" s="8">
        <f t="shared" si="29"/>
        <v>-427351.6</v>
      </c>
      <c r="I146" s="8"/>
      <c r="J146" s="44"/>
      <c r="K146" s="9" t="s">
        <v>197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 t="s">
        <v>193</v>
      </c>
      <c r="B147" s="6" t="s">
        <v>201</v>
      </c>
      <c r="C147" s="47" t="s">
        <v>76</v>
      </c>
      <c r="D147" s="8">
        <v>798735.62</v>
      </c>
      <c r="E147" s="8">
        <f t="shared" si="30"/>
        <v>798735.62</v>
      </c>
      <c r="F147" s="8"/>
      <c r="G147" s="8">
        <f t="shared" si="28"/>
        <v>0</v>
      </c>
      <c r="H147" s="8">
        <f t="shared" si="29"/>
        <v>798735.62</v>
      </c>
      <c r="I147" s="8"/>
      <c r="J147" s="44"/>
      <c r="K147" s="9" t="s">
        <v>196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 t="s">
        <v>193</v>
      </c>
      <c r="B148" s="6" t="s">
        <v>201</v>
      </c>
      <c r="C148" s="47" t="s">
        <v>76</v>
      </c>
      <c r="D148" s="8">
        <v>-798735.62</v>
      </c>
      <c r="E148" s="8">
        <f t="shared" si="30"/>
        <v>-798735.62</v>
      </c>
      <c r="F148" s="8"/>
      <c r="G148" s="8">
        <f t="shared" ref="G148:G163" si="31">IF(J148&gt;0,0,F148)</f>
        <v>0</v>
      </c>
      <c r="H148" s="8">
        <f t="shared" ref="H148:H163" si="32">+D148</f>
        <v>-798735.62</v>
      </c>
      <c r="I148" s="8"/>
      <c r="J148" s="44"/>
      <c r="K148" s="9" t="s">
        <v>197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 t="s">
        <v>193</v>
      </c>
      <c r="B149" s="6" t="s">
        <v>203</v>
      </c>
      <c r="C149" s="47" t="s">
        <v>76</v>
      </c>
      <c r="D149" s="8">
        <v>6258.25</v>
      </c>
      <c r="E149" s="8">
        <f t="shared" si="30"/>
        <v>6258.25</v>
      </c>
      <c r="F149" s="8"/>
      <c r="G149" s="8">
        <f t="shared" si="31"/>
        <v>0</v>
      </c>
      <c r="H149" s="8">
        <f t="shared" si="32"/>
        <v>6258.25</v>
      </c>
      <c r="I149" s="8"/>
      <c r="J149" s="44"/>
      <c r="K149" s="9" t="s">
        <v>196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 t="s">
        <v>193</v>
      </c>
      <c r="B150" s="6" t="s">
        <v>203</v>
      </c>
      <c r="C150" s="47" t="s">
        <v>76</v>
      </c>
      <c r="D150" s="8">
        <v>-6258.25</v>
      </c>
      <c r="E150" s="8">
        <f t="shared" si="30"/>
        <v>-6258.25</v>
      </c>
      <c r="F150" s="8"/>
      <c r="G150" s="8">
        <f t="shared" si="31"/>
        <v>0</v>
      </c>
      <c r="H150" s="8">
        <f t="shared" si="32"/>
        <v>-6258.25</v>
      </c>
      <c r="I150" s="8"/>
      <c r="J150" s="44"/>
      <c r="K150" s="9" t="s">
        <v>197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 t="s">
        <v>193</v>
      </c>
      <c r="B151" s="6" t="s">
        <v>203</v>
      </c>
      <c r="C151" s="47" t="s">
        <v>76</v>
      </c>
      <c r="D151" s="8">
        <v>557024.89</v>
      </c>
      <c r="E151" s="8">
        <f t="shared" si="30"/>
        <v>557024.89</v>
      </c>
      <c r="F151" s="8"/>
      <c r="G151" s="8">
        <f t="shared" si="31"/>
        <v>0</v>
      </c>
      <c r="H151" s="8">
        <f t="shared" si="32"/>
        <v>557024.89</v>
      </c>
      <c r="I151" s="8"/>
      <c r="J151" s="44"/>
      <c r="K151" s="9" t="s">
        <v>196</v>
      </c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 t="s">
        <v>193</v>
      </c>
      <c r="B152" s="6" t="s">
        <v>203</v>
      </c>
      <c r="C152" s="47" t="s">
        <v>76</v>
      </c>
      <c r="D152" s="8">
        <v>-557024.89</v>
      </c>
      <c r="E152" s="8">
        <f t="shared" ref="E152:E167" si="33">+D152</f>
        <v>-557024.89</v>
      </c>
      <c r="F152" s="8"/>
      <c r="G152" s="8">
        <f t="shared" si="31"/>
        <v>0</v>
      </c>
      <c r="H152" s="8">
        <f t="shared" si="32"/>
        <v>-557024.89</v>
      </c>
      <c r="I152" s="8"/>
      <c r="J152" s="44"/>
      <c r="K152" s="9" t="s">
        <v>197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42" t="s">
        <v>198</v>
      </c>
      <c r="B154" s="6"/>
      <c r="C154" s="47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>
        <v>46240</v>
      </c>
      <c r="B155" s="6" t="s">
        <v>204</v>
      </c>
      <c r="C155" s="47" t="s">
        <v>52</v>
      </c>
      <c r="D155" s="8"/>
      <c r="E155" s="8">
        <f t="shared" si="33"/>
        <v>0</v>
      </c>
      <c r="F155" s="8">
        <v>135740.46</v>
      </c>
      <c r="G155" s="8">
        <f t="shared" si="31"/>
        <v>135740.46</v>
      </c>
      <c r="H155" s="8">
        <f t="shared" si="32"/>
        <v>0</v>
      </c>
      <c r="I155" s="8"/>
      <c r="J155" s="44"/>
      <c r="K155" s="9" t="s">
        <v>91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>
        <v>46240</v>
      </c>
      <c r="B156" s="6" t="s">
        <v>205</v>
      </c>
      <c r="C156" s="47" t="s">
        <v>52</v>
      </c>
      <c r="D156" s="8"/>
      <c r="E156" s="8">
        <f t="shared" si="33"/>
        <v>0</v>
      </c>
      <c r="F156" s="8">
        <v>7144.23</v>
      </c>
      <c r="G156" s="8">
        <f t="shared" si="31"/>
        <v>7144.23</v>
      </c>
      <c r="H156" s="8">
        <f t="shared" si="32"/>
        <v>0</v>
      </c>
      <c r="I156" s="8"/>
      <c r="J156" s="44"/>
      <c r="K156" s="9" t="s">
        <v>91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3"/>
        <v>0</v>
      </c>
      <c r="F157" s="8"/>
      <c r="G157" s="8">
        <f t="shared" si="31"/>
        <v>0</v>
      </c>
      <c r="H157" s="8">
        <f t="shared" si="32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3"/>
        <v>0</v>
      </c>
      <c r="F158" s="8"/>
      <c r="G158" s="8">
        <f t="shared" si="31"/>
        <v>0</v>
      </c>
      <c r="H158" s="8">
        <f t="shared" si="32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3"/>
        <v>0</v>
      </c>
      <c r="F159" s="8"/>
      <c r="G159" s="8">
        <f t="shared" si="31"/>
        <v>0</v>
      </c>
      <c r="H159" s="8">
        <f t="shared" si="32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3"/>
        <v>0</v>
      </c>
      <c r="F160" s="8"/>
      <c r="G160" s="8">
        <f t="shared" si="31"/>
        <v>0</v>
      </c>
      <c r="H160" s="8">
        <f t="shared" si="32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3"/>
        <v>0</v>
      </c>
      <c r="F161" s="8"/>
      <c r="G161" s="8">
        <f t="shared" si="31"/>
        <v>0</v>
      </c>
      <c r="H161" s="8">
        <f t="shared" si="32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3"/>
        <v>0</v>
      </c>
      <c r="F162" s="8"/>
      <c r="G162" s="8">
        <f t="shared" si="31"/>
        <v>0</v>
      </c>
      <c r="H162" s="8">
        <f t="shared" si="32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3"/>
        <v>0</v>
      </c>
      <c r="F163" s="8"/>
      <c r="G163" s="8">
        <f t="shared" si="31"/>
        <v>0</v>
      </c>
      <c r="H163" s="8">
        <f t="shared" si="32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3"/>
        <v>0</v>
      </c>
      <c r="F164" s="8"/>
      <c r="G164" s="8">
        <f t="shared" ref="G164:G179" si="34">IF(J164&gt;0,0,F164)</f>
        <v>0</v>
      </c>
      <c r="H164" s="8">
        <f t="shared" ref="H164:H179" si="35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3"/>
        <v>0</v>
      </c>
      <c r="F165" s="8"/>
      <c r="G165" s="8">
        <f t="shared" si="34"/>
        <v>0</v>
      </c>
      <c r="H165" s="8">
        <f t="shared" si="3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3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3"/>
        <v>0</v>
      </c>
      <c r="F167" s="8"/>
      <c r="G167" s="8">
        <f t="shared" si="34"/>
        <v>0</v>
      </c>
      <c r="H167" s="8">
        <f t="shared" si="3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6">+D168</f>
        <v>0</v>
      </c>
      <c r="F168" s="8"/>
      <c r="G168" s="8">
        <f t="shared" si="34"/>
        <v>0</v>
      </c>
      <c r="H168" s="8">
        <f t="shared" si="3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6"/>
        <v>0</v>
      </c>
      <c r="F171" s="8"/>
      <c r="G171" s="8">
        <f t="shared" si="34"/>
        <v>0</v>
      </c>
      <c r="H171" s="8">
        <f t="shared" si="35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6"/>
        <v>0</v>
      </c>
      <c r="F172" s="8"/>
      <c r="G172" s="8">
        <f t="shared" si="34"/>
        <v>0</v>
      </c>
      <c r="H172" s="8">
        <f t="shared" si="35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6"/>
        <v>0</v>
      </c>
      <c r="F173" s="8"/>
      <c r="G173" s="8">
        <f t="shared" si="34"/>
        <v>0</v>
      </c>
      <c r="H173" s="8">
        <f t="shared" si="35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6"/>
        <v>0</v>
      </c>
      <c r="F174" s="8"/>
      <c r="G174" s="8">
        <f t="shared" si="34"/>
        <v>0</v>
      </c>
      <c r="H174" s="8">
        <f t="shared" si="35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6"/>
        <v>0</v>
      </c>
      <c r="F175" s="8"/>
      <c r="G175" s="8">
        <f t="shared" si="34"/>
        <v>0</v>
      </c>
      <c r="H175" s="8">
        <f t="shared" si="35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6"/>
        <v>0</v>
      </c>
      <c r="F176" s="8"/>
      <c r="G176" s="8">
        <f t="shared" si="34"/>
        <v>0</v>
      </c>
      <c r="H176" s="8">
        <f t="shared" si="35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6"/>
        <v>0</v>
      </c>
      <c r="F177" s="8"/>
      <c r="G177" s="8">
        <f t="shared" si="34"/>
        <v>0</v>
      </c>
      <c r="H177" s="8">
        <f t="shared" si="35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6"/>
        <v>0</v>
      </c>
      <c r="F178" s="8"/>
      <c r="G178" s="8">
        <f t="shared" si="34"/>
        <v>0</v>
      </c>
      <c r="H178" s="8">
        <f t="shared" si="35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6"/>
        <v>0</v>
      </c>
      <c r="F179" s="8"/>
      <c r="G179" s="8">
        <f t="shared" si="34"/>
        <v>0</v>
      </c>
      <c r="H179" s="8">
        <f t="shared" si="35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6"/>
        <v>0</v>
      </c>
      <c r="F180" s="8"/>
      <c r="G180" s="8">
        <f t="shared" ref="G180:G195" si="37">IF(J180&gt;0,0,F180)</f>
        <v>0</v>
      </c>
      <c r="H180" s="8">
        <f t="shared" ref="H180:H195" si="38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6"/>
        <v>0</v>
      </c>
      <c r="F181" s="8"/>
      <c r="G181" s="8">
        <f t="shared" si="37"/>
        <v>0</v>
      </c>
      <c r="H181" s="8">
        <f t="shared" si="3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6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6"/>
        <v>0</v>
      </c>
      <c r="F183" s="8"/>
      <c r="G183" s="8">
        <f t="shared" si="37"/>
        <v>0</v>
      </c>
      <c r="H183" s="8">
        <f t="shared" si="3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39">+D184</f>
        <v>0</v>
      </c>
      <c r="F184" s="8"/>
      <c r="G184" s="8">
        <f t="shared" si="37"/>
        <v>0</v>
      </c>
      <c r="H184" s="8">
        <f t="shared" si="3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9"/>
        <v>0</v>
      </c>
      <c r="F187" s="8"/>
      <c r="G187" s="8">
        <f t="shared" si="37"/>
        <v>0</v>
      </c>
      <c r="H187" s="8">
        <f t="shared" si="38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9"/>
        <v>0</v>
      </c>
      <c r="F188" s="8"/>
      <c r="G188" s="8">
        <f t="shared" si="37"/>
        <v>0</v>
      </c>
      <c r="H188" s="8">
        <f t="shared" si="38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9"/>
        <v>0</v>
      </c>
      <c r="F189" s="8"/>
      <c r="G189" s="8">
        <f t="shared" si="37"/>
        <v>0</v>
      </c>
      <c r="H189" s="8">
        <f t="shared" si="38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9"/>
        <v>0</v>
      </c>
      <c r="F190" s="8"/>
      <c r="G190" s="8">
        <f t="shared" si="37"/>
        <v>0</v>
      </c>
      <c r="H190" s="8">
        <f t="shared" si="38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9"/>
        <v>0</v>
      </c>
      <c r="F191" s="8"/>
      <c r="G191" s="8">
        <f t="shared" si="37"/>
        <v>0</v>
      </c>
      <c r="H191" s="8">
        <f t="shared" si="38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9"/>
        <v>0</v>
      </c>
      <c r="F192" s="8"/>
      <c r="G192" s="8">
        <f t="shared" si="37"/>
        <v>0</v>
      </c>
      <c r="H192" s="8">
        <f t="shared" si="38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9"/>
        <v>0</v>
      </c>
      <c r="F193" s="8"/>
      <c r="G193" s="8">
        <f t="shared" si="37"/>
        <v>0</v>
      </c>
      <c r="H193" s="8">
        <f t="shared" si="38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9"/>
        <v>0</v>
      </c>
      <c r="F194" s="8"/>
      <c r="G194" s="8">
        <f t="shared" si="37"/>
        <v>0</v>
      </c>
      <c r="H194" s="8">
        <f t="shared" si="38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9"/>
        <v>0</v>
      </c>
      <c r="F195" s="8"/>
      <c r="G195" s="8">
        <f t="shared" si="37"/>
        <v>0</v>
      </c>
      <c r="H195" s="8">
        <f t="shared" si="38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9"/>
        <v>0</v>
      </c>
      <c r="F196" s="8"/>
      <c r="G196" s="8">
        <f t="shared" ref="G196:G211" si="40">IF(J196&gt;0,0,F196)</f>
        <v>0</v>
      </c>
      <c r="H196" s="8">
        <f t="shared" ref="H196:H211" si="41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9"/>
        <v>0</v>
      </c>
      <c r="F197" s="8"/>
      <c r="G197" s="8">
        <f t="shared" si="40"/>
        <v>0</v>
      </c>
      <c r="H197" s="8">
        <f t="shared" si="4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9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9"/>
        <v>0</v>
      </c>
      <c r="F199" s="8"/>
      <c r="G199" s="8">
        <f t="shared" si="40"/>
        <v>0</v>
      </c>
      <c r="H199" s="8">
        <f t="shared" si="4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2">+D200</f>
        <v>0</v>
      </c>
      <c r="F200" s="8"/>
      <c r="G200" s="8">
        <f t="shared" si="40"/>
        <v>0</v>
      </c>
      <c r="H200" s="8">
        <f t="shared" si="4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2"/>
        <v>0</v>
      </c>
      <c r="F203" s="8"/>
      <c r="G203" s="8">
        <f t="shared" si="40"/>
        <v>0</v>
      </c>
      <c r="H203" s="8">
        <f t="shared" si="41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2"/>
        <v>0</v>
      </c>
      <c r="F204" s="8"/>
      <c r="G204" s="8">
        <f t="shared" si="40"/>
        <v>0</v>
      </c>
      <c r="H204" s="8">
        <f t="shared" si="41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2"/>
        <v>0</v>
      </c>
      <c r="F205" s="8"/>
      <c r="G205" s="8">
        <f t="shared" si="40"/>
        <v>0</v>
      </c>
      <c r="H205" s="8">
        <f t="shared" si="41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2"/>
        <v>0</v>
      </c>
      <c r="F206" s="8"/>
      <c r="G206" s="8">
        <f t="shared" si="40"/>
        <v>0</v>
      </c>
      <c r="H206" s="8">
        <f t="shared" si="41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2"/>
        <v>0</v>
      </c>
      <c r="F207" s="8"/>
      <c r="G207" s="8">
        <f t="shared" si="40"/>
        <v>0</v>
      </c>
      <c r="H207" s="8">
        <f t="shared" si="41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2"/>
        <v>0</v>
      </c>
      <c r="F208" s="8"/>
      <c r="G208" s="8">
        <f t="shared" si="40"/>
        <v>0</v>
      </c>
      <c r="H208" s="8">
        <f t="shared" si="41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2"/>
        <v>0</v>
      </c>
      <c r="F209" s="8"/>
      <c r="G209" s="8">
        <f t="shared" si="40"/>
        <v>0</v>
      </c>
      <c r="H209" s="8">
        <f t="shared" si="41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2"/>
        <v>0</v>
      </c>
      <c r="F210" s="8"/>
      <c r="G210" s="8">
        <f t="shared" si="40"/>
        <v>0</v>
      </c>
      <c r="H210" s="8">
        <f t="shared" si="41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2"/>
        <v>0</v>
      </c>
      <c r="F211" s="8"/>
      <c r="G211" s="8">
        <f t="shared" si="40"/>
        <v>0</v>
      </c>
      <c r="H211" s="8">
        <f t="shared" si="41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2"/>
        <v>0</v>
      </c>
      <c r="F212" s="8"/>
      <c r="G212" s="8">
        <f t="shared" ref="G212:G227" si="43">IF(J212&gt;0,0,F212)</f>
        <v>0</v>
      </c>
      <c r="H212" s="8">
        <f t="shared" ref="H212:H227" si="44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2"/>
        <v>0</v>
      </c>
      <c r="F213" s="8"/>
      <c r="G213" s="8">
        <f t="shared" si="43"/>
        <v>0</v>
      </c>
      <c r="H213" s="8">
        <f t="shared" si="4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2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2"/>
        <v>0</v>
      </c>
      <c r="F215" s="8"/>
      <c r="G215" s="8">
        <f t="shared" si="43"/>
        <v>0</v>
      </c>
      <c r="H215" s="8">
        <f t="shared" si="4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5">+D216</f>
        <v>0</v>
      </c>
      <c r="F216" s="8"/>
      <c r="G216" s="8">
        <f t="shared" si="43"/>
        <v>0</v>
      </c>
      <c r="H216" s="8">
        <f t="shared" si="4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5"/>
        <v>0</v>
      </c>
      <c r="F219" s="8"/>
      <c r="G219" s="8">
        <f t="shared" si="43"/>
        <v>0</v>
      </c>
      <c r="H219" s="8">
        <f t="shared" si="44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5"/>
        <v>0</v>
      </c>
      <c r="F220" s="8"/>
      <c r="G220" s="8">
        <f t="shared" si="43"/>
        <v>0</v>
      </c>
      <c r="H220" s="8">
        <f t="shared" si="44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5"/>
        <v>0</v>
      </c>
      <c r="F221" s="8"/>
      <c r="G221" s="8">
        <f t="shared" si="43"/>
        <v>0</v>
      </c>
      <c r="H221" s="8">
        <f t="shared" si="44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5"/>
        <v>0</v>
      </c>
      <c r="F222" s="8"/>
      <c r="G222" s="8">
        <f t="shared" si="43"/>
        <v>0</v>
      </c>
      <c r="H222" s="8">
        <f t="shared" si="44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5"/>
        <v>0</v>
      </c>
      <c r="F223" s="8"/>
      <c r="G223" s="8">
        <f t="shared" si="43"/>
        <v>0</v>
      </c>
      <c r="H223" s="8">
        <f t="shared" si="44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5"/>
        <v>0</v>
      </c>
      <c r="F224" s="8"/>
      <c r="G224" s="8">
        <f t="shared" si="43"/>
        <v>0</v>
      </c>
      <c r="H224" s="8">
        <f t="shared" si="44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5"/>
        <v>0</v>
      </c>
      <c r="F225" s="8"/>
      <c r="G225" s="8">
        <f t="shared" si="43"/>
        <v>0</v>
      </c>
      <c r="H225" s="8">
        <f t="shared" si="44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5"/>
        <v>0</v>
      </c>
      <c r="F226" s="8"/>
      <c r="G226" s="8">
        <f t="shared" si="43"/>
        <v>0</v>
      </c>
      <c r="H226" s="8">
        <f t="shared" si="44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5"/>
        <v>0</v>
      </c>
      <c r="F227" s="8"/>
      <c r="G227" s="8">
        <f t="shared" si="43"/>
        <v>0</v>
      </c>
      <c r="H227" s="8">
        <f t="shared" si="44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5"/>
        <v>0</v>
      </c>
      <c r="F228" s="8"/>
      <c r="G228" s="8">
        <f t="shared" ref="G228:G241" si="46">IF(J228&gt;0,0,F228)</f>
        <v>0</v>
      </c>
      <c r="H228" s="8">
        <f t="shared" ref="H228:H241" si="47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5"/>
        <v>0</v>
      </c>
      <c r="F229" s="8"/>
      <c r="G229" s="8">
        <f t="shared" si="46"/>
        <v>0</v>
      </c>
      <c r="H229" s="8">
        <f t="shared" si="4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5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5"/>
        <v>0</v>
      </c>
      <c r="F231" s="8"/>
      <c r="G231" s="8">
        <f t="shared" si="46"/>
        <v>0</v>
      </c>
      <c r="H231" s="8">
        <f t="shared" si="4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8">+D232</f>
        <v>0</v>
      </c>
      <c r="F232" s="8"/>
      <c r="G232" s="8">
        <f t="shared" si="46"/>
        <v>0</v>
      </c>
      <c r="H232" s="8">
        <f t="shared" si="4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8"/>
        <v>0</v>
      </c>
      <c r="F233" s="8"/>
      <c r="G233" s="8">
        <f t="shared" si="46"/>
        <v>0</v>
      </c>
      <c r="H233" s="8">
        <f t="shared" si="47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8"/>
        <v>0</v>
      </c>
      <c r="F234" s="8"/>
      <c r="G234" s="8">
        <f t="shared" si="46"/>
        <v>0</v>
      </c>
      <c r="H234" s="8">
        <f t="shared" si="47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8"/>
        <v>0</v>
      </c>
      <c r="F235" s="8"/>
      <c r="G235" s="8">
        <f t="shared" si="46"/>
        <v>0</v>
      </c>
      <c r="H235" s="8">
        <f t="shared" si="47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8"/>
        <v>0</v>
      </c>
      <c r="F236" s="8"/>
      <c r="G236" s="8">
        <f t="shared" si="46"/>
        <v>0</v>
      </c>
      <c r="H236" s="8">
        <f t="shared" si="47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8"/>
        <v>0</v>
      </c>
      <c r="F237" s="8"/>
      <c r="G237" s="8">
        <f t="shared" si="46"/>
        <v>0</v>
      </c>
      <c r="H237" s="8">
        <f t="shared" si="47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8"/>
        <v>0</v>
      </c>
      <c r="F238" s="8"/>
      <c r="G238" s="8">
        <f t="shared" si="46"/>
        <v>0</v>
      </c>
      <c r="H238" s="8">
        <f t="shared" si="47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8"/>
        <v>0</v>
      </c>
      <c r="F239" s="8"/>
      <c r="G239" s="8">
        <f t="shared" si="46"/>
        <v>0</v>
      </c>
      <c r="H239" s="8">
        <f t="shared" si="47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8"/>
        <v>0</v>
      </c>
      <c r="F240" s="8"/>
      <c r="G240" s="8">
        <f t="shared" si="46"/>
        <v>0</v>
      </c>
      <c r="H240" s="8">
        <f t="shared" si="47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8"/>
        <v>0</v>
      </c>
      <c r="F241" s="8"/>
      <c r="G241" s="8">
        <f t="shared" si="46"/>
        <v>0</v>
      </c>
      <c r="H241" s="8">
        <f t="shared" si="47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8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25401770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2026-07-21T16:42:01Z</cp:lastPrinted>
  <dcterms:created xsi:type="dcterms:W3CDTF">1999-12-06T21:37:36Z</dcterms:created>
  <dcterms:modified xsi:type="dcterms:W3CDTF">2026-08-10T17:13:49Z</dcterms:modified>
</cp:coreProperties>
</file>