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236F2DB-F9A2-4806-9A7F-E8D4AC9B59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G22" i="1"/>
  <c r="H22" i="1"/>
  <c r="G17" i="1"/>
  <c r="G18" i="1"/>
  <c r="L11" i="1"/>
  <c r="H15" i="1"/>
  <c r="H16" i="1"/>
  <c r="H17" i="1"/>
  <c r="H18" i="1"/>
  <c r="G15" i="1"/>
  <c r="G16" i="1"/>
  <c r="E15" i="1"/>
  <c r="E16" i="1"/>
  <c r="E17" i="1"/>
  <c r="E18" i="1"/>
  <c r="M11" i="1"/>
  <c r="I11" i="1"/>
  <c r="F11" i="1"/>
  <c r="L10" i="1" s="1"/>
  <c r="L12" i="1" s="1"/>
  <c r="D11" i="1"/>
  <c r="H19" i="1"/>
  <c r="G19" i="1"/>
  <c r="G23" i="1"/>
  <c r="G24" i="1"/>
  <c r="E19" i="1"/>
  <c r="E23" i="1"/>
  <c r="E24" i="1"/>
  <c r="E25" i="1"/>
  <c r="H23" i="1"/>
  <c r="H24" i="1"/>
  <c r="H25" i="1"/>
  <c r="H26" i="1"/>
  <c r="H27" i="1"/>
  <c r="H28" i="1"/>
  <c r="H29" i="1"/>
  <c r="H30" i="1"/>
  <c r="H31" i="1"/>
  <c r="H32" i="1"/>
  <c r="H33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<sst xmlns="http://schemas.openxmlformats.org/spreadsheetml/2006/main" count="342" uniqueCount="76">
  <si>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</si>
  <si>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</si>
  <si>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</si>
  <si>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</si>
  <si>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</si>
  <si>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</si>
  <si>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</si>
  <si>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</si>
  <si>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</si>
  <si>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</si>
  <si>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</si>
  <si>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</si>
  <si>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</si>
  <si>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</si>
  <si>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</si>
  <si>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</si>
  <si>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</si>
  <si>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</si>
  <si>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</si>
  <si>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</si>
  <si>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</si>
  <si>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</si>
  <si>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</si>
  <si>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</si>
  <si>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</si>
  <si>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</si>
  <si>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</si>
  <si>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</si>
  <si>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</si>
  <si>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</si>
  <si>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</si>
  <si>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</si>
  <si>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</si>
  <si>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</si>
  <si>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</si>
  <si>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</si>
  <si>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</si>
  <si>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</si>
  <si>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</si>
  <si>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</si>
  <si>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</si>
  <si>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</si>
  <si>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</si>
  <si>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</si>
  <si>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</si>
  <si>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</si>
  <si>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</si>
  <si>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</si>
  <si>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</si>
  <si>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</si>
  <si>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</si>
  <si>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</si>
  <si>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</si>
  <si>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</si>
  <si>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</si>
  <si>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</si>
  <si>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</si>
  <si>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</si>
  <si>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</si>
  <si>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USU DRYWELL UTILITY UPGRADES - DELEGATED</t>
  </si>
  <si>
    <t>GFFY2025</t>
  </si>
  <si>
    <t>3000-300-3348-FXAAA-25385770</t>
  </si>
  <si>
    <t>00951</t>
  </si>
  <si>
    <t>Trfr to 25385770 from FY25 GFFY Capital Improvement Funds</t>
  </si>
  <si>
    <t>UTAH STATE UNIVERSITY GAX30025C5000154 USU DELEGATED CAPITAL REIMBURSEMENT JUNE 12 2025</t>
  </si>
  <si>
    <t>7019</t>
  </si>
  <si>
    <t xml:space="preserve"> IDT30025C30000154 RECODE OBJECT GAX30025C5000154 PROJECT 25385770</t>
  </si>
  <si>
    <t>6861</t>
  </si>
  <si>
    <t>UTAH STATE UNIVERSITY GAX30025C5000159 USU DELEGATED CAPITAL REIMBURSEMENT JUNE 30 2025</t>
  </si>
  <si>
    <t>UTAH STATE UNIVERSITY GAX30026C5000006 USU DELEGATED CAPITAL REIMBURSEMENT AUG 2025</t>
  </si>
  <si>
    <t>FY'26</t>
  </si>
  <si>
    <t>HH</t>
  </si>
  <si>
    <t>UTAH STATE UNIVERSITY GAX30026C5000037 USU DELEGATED CAPITAL REIMBURSEMENT SEPT 2025</t>
  </si>
  <si>
    <t>13/26</t>
  </si>
  <si>
    <t>UTAH STATE UNIVERSITY GAX30026C2000414 USU DELEGATED CAPITAL REIMBURSEMENT JUNE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</si>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</sst>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15" activePane="bottomLeft" state="frozen"/>
      <selection pane="bottomLeft" activeCell="A27" sqref="A27"/>
    </sheetView>
  </sheetViews>
  <sheetFormatPr defaultColWidth="8.90625" defaultRowHeight="11.4" x14ac:dyDescent="0.2"/>
  <cols>
    <col min="1" max="1" width="5.81640625" style="53" customWidth="1"/>
    <col min="2" max="2" width="39.90625" style="54" bestFit="1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D3" s="4" t="s">
        <v>60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62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25385770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61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22825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SUM(D14:D1002)</f>
        <v>50000</v>
      </c>
      <c r="E11" s="12">
        <f>SUM(E14:E1002)-F11</f>
        <v>27175</v>
      </c>
      <c r="F11" s="12">
        <f>SUM(F14:F1002)</f>
        <v>22825</v>
      </c>
      <c r="G11" s="12">
        <f>SUM(G14:G1002)</f>
        <v>22825</v>
      </c>
      <c r="H11" s="12">
        <f>+D11-G11</f>
        <v>27175</v>
      </c>
      <c r="I11" s="12">
        <f>SUM(I14:I1002)</f>
        <v>0</v>
      </c>
      <c r="J11" s="83"/>
      <c r="K11" s="84"/>
      <c r="L11" s="105">
        <f>SUM(L13:L1001)</f>
        <v>0</v>
      </c>
      <c r="M11" s="105">
        <f>SUM(M13:M1002)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22825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4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5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45534</v>
      </c>
      <c r="B15" s="114" t="s">
        <v>63</v>
      </c>
      <c r="C15" s="108" t="s">
        <v>71</v>
      </c>
      <c r="D15" s="9">
        <v>50000</v>
      </c>
      <c r="E15" s="9">
        <f t="shared" si="2"/>
        <v>50000</v>
      </c>
      <c r="F15" s="9"/>
      <c r="G15" s="9">
        <f t="shared" si="0"/>
        <v>0</v>
      </c>
      <c r="H15" s="9">
        <f t="shared" ref="H15:H18" si="3">+D15</f>
        <v>50000</v>
      </c>
      <c r="I15" s="9"/>
      <c r="J15" s="49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45829</v>
      </c>
      <c r="B16" s="113" t="s">
        <v>64</v>
      </c>
      <c r="C16" s="52" t="s">
        <v>71</v>
      </c>
      <c r="D16" s="9"/>
      <c r="E16" s="9">
        <f t="shared" si="2"/>
        <v>0</v>
      </c>
      <c r="F16" s="9">
        <v>10642.5</v>
      </c>
      <c r="G16" s="9">
        <f t="shared" si="0"/>
        <v>10642.5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45836</v>
      </c>
      <c r="B17" s="114" t="s">
        <v>66</v>
      </c>
      <c r="C17" s="52" t="s">
        <v>71</v>
      </c>
      <c r="D17" s="9"/>
      <c r="E17" s="9">
        <f t="shared" si="2"/>
        <v>0</v>
      </c>
      <c r="F17" s="9">
        <v>10642.5</v>
      </c>
      <c r="G17" s="9">
        <f t="shared" si="0"/>
        <v>10642.5</v>
      </c>
      <c r="H17" s="9">
        <f t="shared" si="3"/>
        <v>0</v>
      </c>
      <c r="I17" s="9"/>
      <c r="J17" s="49"/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45836</v>
      </c>
      <c r="B18" s="114" t="s">
        <v>66</v>
      </c>
      <c r="C18" s="52" t="s">
        <v>71</v>
      </c>
      <c r="D18" s="9"/>
      <c r="E18" s="9">
        <f t="shared" si="2"/>
        <v>0</v>
      </c>
      <c r="F18" s="9">
        <v>-10642.5</v>
      </c>
      <c r="G18" s="9">
        <f t="shared" si="0"/>
        <v>-10642.5</v>
      </c>
      <c r="H18" s="9">
        <f t="shared" si="3"/>
        <v>0</v>
      </c>
      <c r="I18" s="9"/>
      <c r="J18" s="49"/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45856</v>
      </c>
      <c r="B19" s="7" t="s">
        <v>68</v>
      </c>
      <c r="C19" s="52" t="s">
        <v>71</v>
      </c>
      <c r="D19" s="9"/>
      <c r="E19" s="9">
        <f t="shared" si="2"/>
        <v>0</v>
      </c>
      <c r="F19" s="9">
        <v>2417.5</v>
      </c>
      <c r="G19" s="9">
        <f t="shared" si="0"/>
        <v>2417.5</v>
      </c>
      <c r="H19" s="9">
        <f t="shared" ref="H19:H22" si="4">+D19</f>
        <v>0</v>
      </c>
      <c r="I19" s="9"/>
      <c r="J19" s="49"/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/>
      <c r="D20" s="9"/>
      <c r="E20" s="9"/>
      <c r="F20" s="9"/>
      <c r="G20" s="9"/>
      <c r="H20" s="9"/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45" t="s">
        <v>70</v>
      </c>
      <c r="B21" s="7"/>
      <c r="C21" s="52"/>
      <c r="D21" s="9"/>
      <c r="E21" s="9"/>
      <c r="F21" s="9"/>
      <c r="G21" s="9"/>
      <c r="H21" s="9"/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45899</v>
      </c>
      <c r="B22" s="7" t="s">
        <v>69</v>
      </c>
      <c r="C22" s="52" t="s">
        <v>71</v>
      </c>
      <c r="D22" s="9"/>
      <c r="E22" s="9">
        <f t="shared" si="2"/>
        <v>0</v>
      </c>
      <c r="F22" s="9">
        <v>2633.75</v>
      </c>
      <c r="G22" s="9">
        <f t="shared" si="0"/>
        <v>2633.75</v>
      </c>
      <c r="H22" s="9">
        <f t="shared" si="4"/>
        <v>0</v>
      </c>
      <c r="I22" s="9"/>
      <c r="J22" s="49"/>
      <c r="K22" s="10" t="s">
        <v>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45927</v>
      </c>
      <c r="B23" s="7" t="s">
        <v>72</v>
      </c>
      <c r="C23" s="52" t="s">
        <v>52</v>
      </c>
      <c r="D23" s="9"/>
      <c r="E23" s="9">
        <f t="shared" si="2"/>
        <v>0</v>
      </c>
      <c r="F23" s="9">
        <v>3561.25</v>
      </c>
      <c r="G23" s="9">
        <f t="shared" si="0"/>
        <v>3561.25</v>
      </c>
      <c r="H23" s="9">
        <f t="shared" ref="H23:H33" si="5">+D23</f>
        <v>0</v>
      </c>
      <c r="I23" s="9"/>
      <c r="J23" s="49"/>
      <c r="K23" s="10" t="s">
        <v>65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73</v>
      </c>
      <c r="B24" s="7" t="s">
        <v>74</v>
      </c>
      <c r="C24" s="52" t="s">
        <v>52</v>
      </c>
      <c r="D24" s="9"/>
      <c r="E24" s="9">
        <f t="shared" si="2"/>
        <v>0</v>
      </c>
      <c r="F24" s="9">
        <v>3570</v>
      </c>
      <c r="G24" s="9">
        <f t="shared" si="0"/>
        <v>3570</v>
      </c>
      <c r="H24" s="9">
        <f t="shared" si="5"/>
        <v>0</v>
      </c>
      <c r="I24" s="9"/>
      <c r="J24" s="49"/>
      <c r="K24" s="10" t="s">
        <v>65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8"/>
      <c r="E25" s="9">
        <f t="shared" si="2"/>
        <v>0</v>
      </c>
      <c r="F25" s="9"/>
      <c r="G25" s="9">
        <f t="shared" ref="G25:G36" si="6">IF(J25&gt;0,0,F25)</f>
        <v>0</v>
      </c>
      <c r="H25" s="9">
        <f t="shared" si="5"/>
        <v>0</v>
      </c>
      <c r="I25" s="9"/>
      <c r="J25" s="49"/>
      <c r="K25" s="10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45" t="s">
        <v>75</v>
      </c>
      <c r="B26" s="7"/>
      <c r="C26" s="52" t="s">
        <v>52</v>
      </c>
      <c r="D26" s="9"/>
      <c r="E26" s="9">
        <f t="shared" ref="E26:E40" si="7">+D26</f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10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5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5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ref="H34:H36" si="8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6"/>
        <v>0</v>
      </c>
      <c r="H35" s="9">
        <f t="shared" si="8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6"/>
        <v>0</v>
      </c>
      <c r="H36" s="9">
        <f t="shared" si="8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ref="G37:G52" si="9">IF(J37&gt;0,0,F37)</f>
        <v>0</v>
      </c>
      <c r="H37" s="9">
        <f t="shared" ref="H37:H52" si="10">+D37</f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7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ref="E41:E56" si="11">+D41</f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9"/>
        <v>0</v>
      </c>
      <c r="H52" s="9">
        <f t="shared" si="10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ref="G53:G68" si="12">IF(J53&gt;0,0,F53)</f>
        <v>0</v>
      </c>
      <c r="H53" s="9">
        <f t="shared" ref="H53:H68" si="13">+D53</f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1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4">+D57</f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ref="G69:G84" si="15">IF(J69&gt;0,0,F69)</f>
        <v>0</v>
      </c>
      <c r="H69" s="9">
        <f t="shared" ref="H69:H84" si="16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7">+D73</f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ref="G85:G100" si="18">IF(J85&gt;0,0,F85)</f>
        <v>0</v>
      </c>
      <c r="H85" s="9">
        <f t="shared" ref="H85:H100" si="19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0">+D89</f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ref="G101:G116" si="21">IF(J101&gt;0,0,F101)</f>
        <v>0</v>
      </c>
      <c r="H101" s="9">
        <f t="shared" ref="H101:H116" si="22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3">+D105</f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ref="G117:G132" si="24">IF(J117&gt;0,0,F117)</f>
        <v>0</v>
      </c>
      <c r="H117" s="9">
        <f t="shared" ref="H117:H132" si="25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6">+D121</f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ref="G133:G148" si="27">IF(J133&gt;0,0,F133)</f>
        <v>0</v>
      </c>
      <c r="H133" s="9">
        <f t="shared" ref="H133:H148" si="28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29">+D137</f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ref="G149:G164" si="30">IF(J149&gt;0,0,F149)</f>
        <v>0</v>
      </c>
      <c r="H149" s="9">
        <f t="shared" ref="H149:H164" si="31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2">+D153</f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ref="G165:G180" si="33">IF(J165&gt;0,0,F165)</f>
        <v>0</v>
      </c>
      <c r="H165" s="9">
        <f t="shared" ref="H165:H180" si="34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5">+D169</f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ref="G181:G196" si="36">IF(J181&gt;0,0,F181)</f>
        <v>0</v>
      </c>
      <c r="H181" s="9">
        <f t="shared" ref="H181:H196" si="37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8">+D185</f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ref="G197:G212" si="39">IF(J197&gt;0,0,F197)</f>
        <v>0</v>
      </c>
      <c r="H197" s="9">
        <f t="shared" ref="H197:H212" si="40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1">+D201</f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ref="G213:G228" si="42">IF(J213&gt;0,0,F213)</f>
        <v>0</v>
      </c>
      <c r="H213" s="9">
        <f t="shared" ref="H213:H228" si="43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4">+D217</f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ref="G229:G242" si="45">IF(J229&gt;0,0,F229)</f>
        <v>0</v>
      </c>
      <c r="H229" s="9">
        <f t="shared" ref="H229:H242" si="46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7">+D233</f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25385770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2026-07-29T19:13:05Z</dcterms:modified>
</cp:coreProperties>
</file>