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5CD0BA5-855E-4732-BBBE-746CEEE6D0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7" i="1"/>
  <c r="H16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7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7" i="1"/>
  <c r="E16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<sst xmlns="http://schemas.openxmlformats.org/spreadsheetml/2006/main" count="338" uniqueCount="75">
  <si>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</si>
  <si>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</si>
  <si>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</si>
  <si>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</si>
  <si>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</si>
  <si>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</si>
  <si>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</si>
  <si>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</si>
  <si>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</si>
  <si>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</si>
  <si>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</si>
  <si>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</si>
  <si>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</si>
  <si>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</si>
  <si>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</si>
  <si>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</si>
  <si>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</si>
  <si>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</si>
  <si>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</si>
  <si>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</si>
  <si>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</si>
  <si>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</si>
  <si>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</si>
  <si>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</si>
  <si>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</si>
  <si>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</si>
  <si>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</si>
  <si>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</si>
  <si>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</si>
  <si>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</si>
  <si>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</si>
  <si>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</si>
  <si>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</si>
  <si>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</si>
  <si>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</si>
  <si>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</si>
  <si>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</si>
  <si>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</si>
  <si>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</si>
  <si>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</si>
  <si>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</si>
  <si>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</si>
  <si>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</si>
  <si>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</si>
  <si>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</si>
  <si>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</si>
  <si>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</si>
  <si>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</si>
  <si>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</si>
  <si>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</si>
  <si>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</si>
  <si>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</si>
  <si>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</si>
  <si>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</si>
  <si>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</si>
  <si>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</si>
  <si>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</si>
  <si>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</si>
  <si>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</si>
  <si>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00055</t>
  </si>
  <si>
    <t>USU WW LUNDBERG WINDOW REPLACEMENT - PHASE 2 DELEGATED</t>
  </si>
  <si>
    <t>3000-300-3348-FXAAA-25366770</t>
  </si>
  <si>
    <t>Trfr to 25366770 from FY25 GFFY Capital Improvement Funds</t>
  </si>
  <si>
    <t>TR</t>
  </si>
  <si>
    <t>USU DELEGATED CAPITAL REIMBURSEMENT GAX 25C5*23</t>
  </si>
  <si>
    <t>UTAH STATE UNIVERSITY GAX30026C2000073 USU DELEGATED CAPITAL REIMBURSEMENT NOV 2025</t>
  </si>
  <si>
    <t>7019</t>
  </si>
  <si>
    <t>UTAH STATE UNIVERSITY GAX30026C2000194 USU DELEGATED CAPITAL REIMBURSEMENT APR 2026</t>
  </si>
  <si>
    <t>HH</t>
  </si>
  <si>
    <t>FY'25</t>
  </si>
  <si>
    <t>FY'26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</si>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</sst>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14" activePane="bottomLeft" state="frozen"/>
      <selection pane="bottomLeft" activeCell="A26" sqref="A26"/>
    </sheetView>
  </sheetViews>
  <sheetFormatPr defaultColWidth="8.90625" defaultRowHeight="11.4" x14ac:dyDescent="0.2"/>
  <cols>
    <col min="1" max="1" width="5.81640625" style="54" customWidth="1"/>
    <col min="2" max="2" width="39.9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2" t="s">
        <v>54</v>
      </c>
      <c r="C4" s="51"/>
      <c r="D4" s="115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7">
        <v>25366770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39408.1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SUM(D15:D1003)</f>
        <v>500000</v>
      </c>
      <c r="E11" s="13">
        <f>SUM(E15:E1003)-F11</f>
        <v>460591.9</v>
      </c>
      <c r="F11" s="13">
        <f>SUM(F15:F1003)</f>
        <v>39408.1</v>
      </c>
      <c r="G11" s="13">
        <f>SUM(G15:G1003)</f>
        <v>39408.1</v>
      </c>
      <c r="H11" s="13">
        <f>+D11-G11</f>
        <v>460591.9</v>
      </c>
      <c r="I11" s="13">
        <f>SUM(I15:I1003)</f>
        <v>0</v>
      </c>
      <c r="J11" s="84"/>
      <c r="K11" s="85"/>
      <c r="L11" s="106">
        <f>SUM(L13:L903)</f>
        <v>0</v>
      </c>
      <c r="M11" s="106">
        <f>SUM(M13:M1003)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39408.1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5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46" t="s">
        <v>69</v>
      </c>
      <c r="B15" s="7"/>
      <c r="C15" s="53"/>
      <c r="D15" s="9"/>
      <c r="E15" s="9">
        <f t="shared" ref="E15:E73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45516</v>
      </c>
      <c r="B16" s="7" t="s">
        <v>62</v>
      </c>
      <c r="C16" s="109" t="s">
        <v>63</v>
      </c>
      <c r="D16" s="9">
        <v>500000</v>
      </c>
      <c r="E16" s="9">
        <f t="shared" si="2"/>
        <v>500000</v>
      </c>
      <c r="F16" s="9"/>
      <c r="G16" s="9"/>
      <c r="H16" s="9">
        <f t="shared" ref="H16:H73" si="3">+D16</f>
        <v>500000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45539</v>
      </c>
      <c r="B17" s="7" t="s">
        <v>64</v>
      </c>
      <c r="C17" s="53" t="s">
        <v>63</v>
      </c>
      <c r="D17" s="9"/>
      <c r="E17" s="9">
        <f t="shared" si="2"/>
        <v>0</v>
      </c>
      <c r="F17" s="9">
        <v>38572</v>
      </c>
      <c r="G17" s="9">
        <f t="shared" si="0"/>
        <v>38572</v>
      </c>
      <c r="H17" s="9">
        <f t="shared" si="3"/>
        <v>0</v>
      </c>
      <c r="I17" s="9"/>
      <c r="J17" s="50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/>
      <c r="D18" s="9"/>
      <c r="E18" s="9"/>
      <c r="F18" s="9"/>
      <c r="G18" s="9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6" t="s">
        <v>70</v>
      </c>
      <c r="B19" s="7"/>
      <c r="C19" s="53"/>
      <c r="D19" s="9"/>
      <c r="E19" s="9"/>
      <c r="F19" s="9"/>
      <c r="G19" s="9"/>
      <c r="H19" s="9"/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46011</v>
      </c>
      <c r="B20" s="7" t="s">
        <v>65</v>
      </c>
      <c r="C20" s="53" t="s">
        <v>68</v>
      </c>
      <c r="D20" s="9"/>
      <c r="E20" s="9">
        <f t="shared" si="2"/>
        <v>0</v>
      </c>
      <c r="F20" s="9">
        <v>236</v>
      </c>
      <c r="G20" s="9">
        <f t="shared" si="0"/>
        <v>236</v>
      </c>
      <c r="H20" s="9">
        <f t="shared" si="3"/>
        <v>0</v>
      </c>
      <c r="I20" s="9"/>
      <c r="J20" s="50"/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46148</v>
      </c>
      <c r="B21" s="12" t="s">
        <v>67</v>
      </c>
      <c r="C21" s="53" t="s">
        <v>68</v>
      </c>
      <c r="D21" s="9"/>
      <c r="E21" s="9">
        <f t="shared" si="2"/>
        <v>0</v>
      </c>
      <c r="F21" s="9">
        <v>416</v>
      </c>
      <c r="G21" s="9">
        <f t="shared" si="0"/>
        <v>416</v>
      </c>
      <c r="H21" s="9">
        <f t="shared" si="3"/>
        <v>0</v>
      </c>
      <c r="I21" s="9"/>
      <c r="J21" s="50"/>
      <c r="K21" s="10" t="s">
        <v>66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71</v>
      </c>
      <c r="B22" s="7" t="s">
        <v>72</v>
      </c>
      <c r="C22" s="53" t="s">
        <v>52</v>
      </c>
      <c r="D22" s="9"/>
      <c r="E22" s="9">
        <f t="shared" si="2"/>
        <v>0</v>
      </c>
      <c r="F22" s="9">
        <v>102</v>
      </c>
      <c r="G22" s="9">
        <f t="shared" si="0"/>
        <v>102</v>
      </c>
      <c r="H22" s="9">
        <f t="shared" si="3"/>
        <v>0</v>
      </c>
      <c r="I22" s="9"/>
      <c r="J22" s="50"/>
      <c r="K22" s="10" t="s">
        <v>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71</v>
      </c>
      <c r="B23" s="7" t="s">
        <v>73</v>
      </c>
      <c r="C23" s="53" t="s">
        <v>52</v>
      </c>
      <c r="D23" s="9"/>
      <c r="E23" s="9">
        <f t="shared" si="2"/>
        <v>0</v>
      </c>
      <c r="F23" s="9">
        <v>82.1</v>
      </c>
      <c r="G23" s="9">
        <f t="shared" si="0"/>
        <v>82.1</v>
      </c>
      <c r="H23" s="9">
        <f t="shared" si="3"/>
        <v>0</v>
      </c>
      <c r="I23" s="9"/>
      <c r="J23" s="50"/>
      <c r="K23" s="10" t="s">
        <v>66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6" t="s">
        <v>74</v>
      </c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8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9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2"/>
        <v>0</v>
      </c>
      <c r="F73" s="9"/>
      <c r="G73" s="9">
        <f t="shared" si="0"/>
        <v>0</v>
      </c>
      <c r="H73" s="9">
        <f t="shared" si="3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ref="E74:E89" si="4">+D74</f>
        <v>0</v>
      </c>
      <c r="F74" s="9"/>
      <c r="G74" s="9">
        <f t="shared" ref="G74:G85" si="5">IF(J74&gt;0,0,F74)</f>
        <v>0</v>
      </c>
      <c r="H74" s="9">
        <f t="shared" ref="H74:H85" si="6">+D74</f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5"/>
        <v>0</v>
      </c>
      <c r="H85" s="9">
        <f t="shared" si="6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ref="G86:G101" si="7">IF(J86&gt;0,0,F86)</f>
        <v>0</v>
      </c>
      <c r="H86" s="9">
        <f t="shared" ref="H86:H101" si="8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4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ref="E90:E105" si="9">+D90</f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7"/>
        <v>0</v>
      </c>
      <c r="H101" s="9">
        <f t="shared" si="8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ref="G102:G117" si="10">IF(J102&gt;0,0,F102)</f>
        <v>0</v>
      </c>
      <c r="H102" s="9">
        <f t="shared" ref="H102:H117" si="11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9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12">+D106</f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0"/>
        <v>0</v>
      </c>
      <c r="H117" s="9">
        <f t="shared" si="11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ref="G118:G133" si="13">IF(J118&gt;0,0,F118)</f>
        <v>0</v>
      </c>
      <c r="H118" s="9">
        <f t="shared" ref="H118:H133" si="14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2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15">+D122</f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3"/>
        <v>0</v>
      </c>
      <c r="H133" s="9">
        <f t="shared" si="14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ref="G134:G149" si="16">IF(J134&gt;0,0,F134)</f>
        <v>0</v>
      </c>
      <c r="H134" s="9">
        <f t="shared" ref="H134:H149" si="17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5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18">+D138</f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6"/>
        <v>0</v>
      </c>
      <c r="H149" s="9">
        <f t="shared" si="17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ref="G150:G165" si="19">IF(J150&gt;0,0,F150)</f>
        <v>0</v>
      </c>
      <c r="H150" s="9">
        <f t="shared" ref="H150:H165" si="20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18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21">+D154</f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19"/>
        <v>0</v>
      </c>
      <c r="H165" s="9">
        <f t="shared" si="20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ref="G166:G181" si="22">IF(J166&gt;0,0,F166)</f>
        <v>0</v>
      </c>
      <c r="H166" s="9">
        <f t="shared" ref="H166:H181" si="23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1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24">+D170</f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2"/>
        <v>0</v>
      </c>
      <c r="H181" s="9">
        <f t="shared" si="23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ref="G182:G197" si="25">IF(J182&gt;0,0,F182)</f>
        <v>0</v>
      </c>
      <c r="H182" s="9">
        <f t="shared" ref="H182:H197" si="26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4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27">+D186</f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5"/>
        <v>0</v>
      </c>
      <c r="H197" s="9">
        <f t="shared" si="26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ref="G198:G213" si="28">IF(J198&gt;0,0,F198)</f>
        <v>0</v>
      </c>
      <c r="H198" s="9">
        <f t="shared" ref="H198:H213" si="29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27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30">+D202</f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28"/>
        <v>0</v>
      </c>
      <c r="H213" s="9">
        <f t="shared" si="29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ref="G214:G229" si="31">IF(J214&gt;0,0,F214)</f>
        <v>0</v>
      </c>
      <c r="H214" s="9">
        <f t="shared" ref="H214:H229" si="32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0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33">+D218</f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1"/>
        <v>0</v>
      </c>
      <c r="H229" s="9">
        <f t="shared" si="32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ref="G230:G243" si="34">IF(J230&gt;0,0,F230)</f>
        <v>0</v>
      </c>
      <c r="H230" s="9">
        <f t="shared" ref="H230:H243" si="35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3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36">+D234</f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36"/>
        <v>0</v>
      </c>
      <c r="F243" s="9"/>
      <c r="G243" s="9">
        <f t="shared" si="34"/>
        <v>0</v>
      </c>
      <c r="H243" s="9">
        <f t="shared" si="35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25366770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2026-07-29T19:12:48Z</dcterms:modified>
</cp:coreProperties>
</file>