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385A07A-E3C8-433C-B7E5-9BFEC32F6B5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<sst xmlns="http://schemas.openxmlformats.org/spreadsheetml/2006/main" count="324" uniqueCount="65">
  <si>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</si>
  <si>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</si>
  <si>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</si>
  <si>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</si>
  <si>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</si>
  <si>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</si>
  <si>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</si>
  <si>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</si>
  <si>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</si>
  <si>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</si>
  <si>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</si>
  <si>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</si>
  <si>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</si>
  <si>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</si>
  <si>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</si>
  <si>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</si>
  <si>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</si>
  <si>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</si>
  <si>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</si>
  <si>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</si>
  <si>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</si>
  <si>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</si>
  <si>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</si>
  <si>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</si>
  <si>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</si>
  <si>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</si>
  <si>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</si>
  <si>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</si>
  <si>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</si>
  <si>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</si>
  <si>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</si>
  <si>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</si>
  <si>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</si>
  <si>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</si>
  <si>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</si>
  <si>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</si>
  <si>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</si>
  <si>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</si>
  <si>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</si>
  <si>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</si>
  <si>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</si>
  <si>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</si>
  <si>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</si>
  <si>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</si>
  <si>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</si>
  <si>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</si>
  <si>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</si>
  <si>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</si>
  <si>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</si>
  <si>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</si>
  <si>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</si>
  <si>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</si>
  <si>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</si>
  <si>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</si>
  <si>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</si>
  <si>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</si>
  <si>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</si>
  <si>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</si>
  <si>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</si>
  <si>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00064</t>
  </si>
  <si>
    <t>USU WIDTSOE ELEVATOR UPGRADE DELEGATED</t>
  </si>
  <si>
    <t>3000-300-3348-FXAAA-25365770</t>
  </si>
  <si>
    <t>Trfr to 25365770 from FY25 GFFY Capital Improvement Funds</t>
  </si>
  <si>
    <t>FY'25</t>
  </si>
  <si>
    <t>USU DELEGATED CAPITAL REIMBURSEMENT GAX 25C5*23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</si>
</sst>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B17" sqref="B17"/>
    </sheetView>
  </sheetViews>
  <sheetFormatPr defaultColWidth="8.88671875" defaultRowHeight="12" x14ac:dyDescent="0.2"/>
  <cols>
    <col min="1" max="1" width="5.77734375" style="54" customWidth="1"/>
    <col min="2" max="2" width="39.88671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5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25365770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45055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SUM(D15:D1001)</f>
        <v>600000</v>
      </c>
      <c r="E11" s="13">
        <f>SUM(E15:E1001)-F11</f>
        <v>554945</v>
      </c>
      <c r="F11" s="13">
        <f>SUM(F15:F1001)</f>
        <v>45055</v>
      </c>
      <c r="G11" s="13">
        <f>SUM(G15:G1001)</f>
        <v>45055</v>
      </c>
      <c r="H11" s="13">
        <f>+D11-G11</f>
        <v>554945</v>
      </c>
      <c r="I11" s="13">
        <f>SUM(I15:I1001)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45055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6" t="s">
        <v>63</v>
      </c>
      <c r="B15" s="7"/>
      <c r="C15" s="53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62</v>
      </c>
      <c r="C16" s="109"/>
      <c r="D16" s="9">
        <v>600000</v>
      </c>
      <c r="E16" s="9">
        <f t="shared" si="2"/>
        <v>600000</v>
      </c>
      <c r="F16" s="9"/>
      <c r="G16" s="9"/>
      <c r="H16" s="9">
        <f t="shared" ref="H16:H71" si="3">+D16</f>
        <v>600000</v>
      </c>
      <c r="I16" s="9"/>
      <c r="J16" s="50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45539</v>
      </c>
      <c r="B17" s="7" t="s">
        <v>64</v>
      </c>
      <c r="C17" s="53"/>
      <c r="D17" s="9"/>
      <c r="E17" s="9">
        <f t="shared" si="2"/>
        <v>0</v>
      </c>
      <c r="F17" s="9">
        <v>45055</v>
      </c>
      <c r="G17" s="9">
        <f t="shared" si="0"/>
        <v>45055</v>
      </c>
      <c r="H17" s="9">
        <f t="shared" si="3"/>
        <v>0</v>
      </c>
      <c r="I17" s="9"/>
      <c r="J17" s="50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12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25365770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2025-02-03T22:36:43Z</dcterms:modified>
</cp:coreProperties>
</file>