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59DDA1B5-389C-43EE-BAE7-754954B7EB8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H16" i="1"/>
  <c r="G16" i="1"/>
  <c r="E16" i="1"/>
  <c r="F11" i="1"/>
  <c r="L11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M11" i="1"/>
  <c r="I11" i="1"/>
  <c r="D11" i="1"/>
  <c r="L12" i="1" l="1"/>
  <c r="M12" i="1" l="1"/>
  <c r="I7" i="1" l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<sst xmlns="http://schemas.openxmlformats.org/spreadsheetml/2006/main" count="332" uniqueCount="74">
  <si>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</si>
  <si>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</si>
  <si>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</si>
  <si>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</si>
  <si>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</si>
  <si>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</si>
  <si>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</si>
  <si>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</si>
  <si>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</si>
  <si>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</si>
  <si>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</si>
  <si>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</si>
  <si>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</si>
  <si>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</si>
  <si>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</si>
  <si>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</si>
  <si>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</si>
  <si>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</si>
  <si>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</si>
  <si>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</si>
  <si>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</si>
  <si>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</si>
  <si>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</si>
  <si>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</si>
  <si>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</si>
  <si>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</si>
  <si>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</si>
  <si>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</si>
  <si>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</si>
  <si>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</si>
  <si>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</si>
  <si>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</si>
  <si>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</si>
  <si>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</si>
  <si>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</si>
  <si>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</si>
  <si>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</si>
  <si>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</si>
  <si>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</si>
  <si>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</si>
  <si>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</si>
  <si>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</si>
  <si>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</si>
  <si>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</si>
  <si>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</si>
  <si>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</si>
  <si>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</si>
  <si>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</si>
  <si>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</si>
  <si>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</si>
  <si>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</si>
  <si>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</si>
  <si>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</si>
  <si>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</si>
  <si>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</si>
  <si>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</si>
  <si>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</si>
  <si>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GFFY2025</t>
  </si>
  <si>
    <t>USU VET SCIENCE BUILDING RE-ROOF - DESIGN DELEGATED</t>
  </si>
  <si>
    <t>3000-300-3348-FXAAA-25662770</t>
  </si>
  <si>
    <t>00071</t>
  </si>
  <si>
    <t>FY'25</t>
  </si>
  <si>
    <t>USU DELEG CAPITAL REIMB GAX 25C5*070</t>
  </si>
  <si>
    <t>DF</t>
  </si>
  <si>
    <t>USU GAX30025C5*093</t>
  </si>
  <si>
    <t>EH</t>
  </si>
  <si>
    <t>USU DELEG CAPITAL REIMB GAX 25C5*108</t>
  </si>
  <si>
    <t>HH</t>
  </si>
  <si>
    <t>Added Per EXP Report</t>
  </si>
  <si>
    <t>UTAH STATE UNIVERSITY GAX30025C5000124</t>
  </si>
  <si>
    <t>Trfr to 25362770 from FY25 GFFY Capital Improvement Funds</t>
  </si>
  <si>
    <t>TR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</si>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</sst>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6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1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64" fontId="6" fillId="2" borderId="0" xfId="0" applyFont="1" applyFill="1" applyProtection="1"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3" fontId="15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17F34942-DA9D-4436-9399-F64FBE544BB0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E801CC83-5431-403E-A4D2-A93661510FE7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13" activePane="bottomLeft" state="frozen"/>
      <selection pane="bottomLeft" activeCell="C23" sqref="C23"/>
    </sheetView>
  </sheetViews>
  <sheetFormatPr defaultColWidth="8.88671875" defaultRowHeight="12" x14ac:dyDescent="0.2"/>
  <cols>
    <col min="1" max="1" width="5.77734375" style="49" customWidth="1"/>
    <col min="2" max="2" width="39.88671875" style="50" bestFit="1" customWidth="1"/>
    <col min="3" max="3" width="3.77734375" style="51" customWidth="1"/>
    <col min="4" max="4" width="14.6640625" style="52" customWidth="1"/>
    <col min="5" max="9" width="10.44140625" style="52" customWidth="1"/>
    <col min="10" max="10" width="5.88671875" style="85" customWidth="1"/>
    <col min="11" max="11" width="5.88671875" style="86" customWidth="1"/>
    <col min="12" max="12" width="9.77734375" style="52" customWidth="1"/>
    <col min="13" max="16384" width="8.88671875" style="52"/>
  </cols>
  <sheetData>
    <row r="1" spans="1:254" x14ac:dyDescent="0.2">
      <c r="H1" s="87" t="s">
        <v>37</v>
      </c>
      <c r="J1" s="53"/>
      <c r="K1" s="54"/>
    </row>
    <row r="2" spans="1:254" s="3" customFormat="1" ht="14.1" customHeight="1" x14ac:dyDescent="0.2">
      <c r="A2" s="108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">
      <c r="A3" s="108"/>
      <c r="B3" s="102" t="s">
        <v>1</v>
      </c>
      <c r="C3" s="46"/>
      <c r="D3" s="3" t="s">
        <v>57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">
      <c r="A4" s="108"/>
      <c r="B4" s="103" t="s">
        <v>54</v>
      </c>
      <c r="C4" s="46"/>
      <c r="D4" s="106" t="s">
        <v>60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">
      <c r="A5" s="108"/>
      <c r="B5" s="2" t="s">
        <v>2</v>
      </c>
      <c r="C5" s="47"/>
      <c r="D5" s="99" t="s">
        <v>58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25">
      <c r="A6" s="108"/>
      <c r="B6" s="2" t="s">
        <v>3</v>
      </c>
      <c r="C6" s="47"/>
      <c r="D6" s="52">
        <v>25362770</v>
      </c>
      <c r="E6" s="3" t="s">
        <v>72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">
      <c r="A7" s="108"/>
      <c r="B7" s="2" t="s">
        <v>4</v>
      </c>
      <c r="C7" s="47"/>
      <c r="D7" s="101" t="s">
        <v>59</v>
      </c>
      <c r="E7" s="107"/>
      <c r="G7" s="104">
        <f>+G11-F11</f>
        <v>0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">
      <c r="A8" s="108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">
      <c r="A9" s="108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/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09" t="s">
        <v>14</v>
      </c>
      <c r="B11" s="76" t="s">
        <v>15</v>
      </c>
      <c r="C11" s="77"/>
      <c r="D11" s="8">
        <f>SUM(D15:D1002)</f>
        <v>100000</v>
      </c>
      <c r="E11" s="8">
        <f>SUM(E15:E1002)-F11</f>
        <v>0</v>
      </c>
      <c r="F11" s="8">
        <f>SUM(F15:F1002)</f>
        <v>100000</v>
      </c>
      <c r="G11" s="8">
        <f>SUM(G15:G1002)</f>
        <v>100000</v>
      </c>
      <c r="H11" s="8">
        <f>+D11-G11</f>
        <v>0</v>
      </c>
      <c r="I11" s="8">
        <f>SUM(I15:I1002)</f>
        <v>0</v>
      </c>
      <c r="J11" s="45"/>
      <c r="K11" s="9"/>
      <c r="L11" s="98">
        <f>SUM(L13:L902)</f>
        <v>0</v>
      </c>
      <c r="M11" s="98">
        <f>SUM(M13:M1002)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109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">
      <c r="A13" s="5"/>
      <c r="B13" s="105"/>
      <c r="C13" s="48" t="s">
        <v>52</v>
      </c>
      <c r="D13" s="8"/>
      <c r="E13" s="8"/>
      <c r="F13" s="8"/>
      <c r="G13" s="8"/>
      <c r="H13" s="8"/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5"/>
      <c r="B14" s="105"/>
      <c r="C14" s="48"/>
      <c r="D14" s="8"/>
      <c r="E14" s="8"/>
      <c r="F14" s="8"/>
      <c r="G14" s="8"/>
      <c r="H14" s="8"/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43" t="s">
        <v>61</v>
      </c>
      <c r="B15" s="6"/>
      <c r="C15" s="48"/>
      <c r="D15" s="8"/>
      <c r="E15" s="8"/>
      <c r="F15" s="8"/>
      <c r="G15" s="8"/>
      <c r="H15" s="8"/>
      <c r="I15" s="8"/>
      <c r="J15" s="45"/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45516</v>
      </c>
      <c r="B16" s="6" t="s">
        <v>70</v>
      </c>
      <c r="C16" s="100" t="s">
        <v>71</v>
      </c>
      <c r="D16" s="8">
        <v>100000</v>
      </c>
      <c r="E16" s="8">
        <f t="shared" ref="E16" si="0">+D16</f>
        <v>100000</v>
      </c>
      <c r="F16" s="8"/>
      <c r="G16" s="8">
        <f t="shared" ref="G16:G17" si="1">IF(J16&gt;0,0,F16)</f>
        <v>0</v>
      </c>
      <c r="H16" s="8">
        <f>+D16</f>
        <v>100000</v>
      </c>
      <c r="I16" s="8"/>
      <c r="J16" s="45"/>
      <c r="K16" s="9">
        <v>4667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45621</v>
      </c>
      <c r="B17" s="6" t="s">
        <v>62</v>
      </c>
      <c r="C17" s="100" t="s">
        <v>63</v>
      </c>
      <c r="D17" s="8"/>
      <c r="E17" s="8">
        <f t="shared" ref="E17:E72" si="2">+D17</f>
        <v>0</v>
      </c>
      <c r="F17" s="8">
        <v>39</v>
      </c>
      <c r="G17" s="8">
        <f t="shared" si="1"/>
        <v>39</v>
      </c>
      <c r="H17" s="8">
        <f t="shared" ref="H17:H72" si="3">+D17</f>
        <v>0</v>
      </c>
      <c r="I17" s="8"/>
      <c r="J17" s="45"/>
      <c r="K17" s="9">
        <v>7019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45680</v>
      </c>
      <c r="B18" s="6" t="s">
        <v>64</v>
      </c>
      <c r="C18" s="48" t="s">
        <v>65</v>
      </c>
      <c r="D18" s="8"/>
      <c r="E18" s="8">
        <f t="shared" si="2"/>
        <v>0</v>
      </c>
      <c r="F18" s="8">
        <v>28000</v>
      </c>
      <c r="G18" s="8">
        <f t="shared" ref="G18:G72" si="4">IF(J18&gt;0,0,F18)</f>
        <v>28000</v>
      </c>
      <c r="H18" s="8">
        <f t="shared" si="3"/>
        <v>0</v>
      </c>
      <c r="I18" s="8"/>
      <c r="J18" s="45"/>
      <c r="K18" s="9">
        <v>7019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45708</v>
      </c>
      <c r="B19" s="6" t="s">
        <v>66</v>
      </c>
      <c r="C19" s="48" t="s">
        <v>67</v>
      </c>
      <c r="D19" s="8"/>
      <c r="E19" s="8">
        <f t="shared" si="2"/>
        <v>0</v>
      </c>
      <c r="F19" s="8">
        <v>56000</v>
      </c>
      <c r="G19" s="8">
        <f t="shared" si="4"/>
        <v>56000</v>
      </c>
      <c r="H19" s="8">
        <f t="shared" si="3"/>
        <v>0</v>
      </c>
      <c r="I19" s="8"/>
      <c r="J19" s="45"/>
      <c r="K19" s="9">
        <v>7019</v>
      </c>
      <c r="L19" s="8"/>
      <c r="M19" s="8"/>
      <c r="N19" s="8" t="s">
        <v>68</v>
      </c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45750</v>
      </c>
      <c r="B20" s="11" t="s">
        <v>69</v>
      </c>
      <c r="C20" s="48" t="s">
        <v>71</v>
      </c>
      <c r="D20" s="8"/>
      <c r="E20" s="8">
        <f t="shared" si="2"/>
        <v>0</v>
      </c>
      <c r="F20" s="8">
        <v>15961</v>
      </c>
      <c r="G20" s="8">
        <f t="shared" si="4"/>
        <v>15961</v>
      </c>
      <c r="H20" s="8">
        <f t="shared" si="3"/>
        <v>0</v>
      </c>
      <c r="I20" s="8"/>
      <c r="J20" s="45"/>
      <c r="K20" s="9">
        <v>7019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/>
      <c r="B21" s="6"/>
      <c r="C21" s="48" t="s">
        <v>52</v>
      </c>
      <c r="D21" s="8"/>
      <c r="E21" s="8">
        <f t="shared" si="2"/>
        <v>0</v>
      </c>
      <c r="F21" s="8"/>
      <c r="G21" s="8">
        <f t="shared" si="4"/>
        <v>0</v>
      </c>
      <c r="H21" s="8">
        <f t="shared" si="3"/>
        <v>0</v>
      </c>
      <c r="I21" s="8"/>
      <c r="J21" s="45"/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/>
      <c r="B22" s="6"/>
      <c r="C22" s="48" t="s">
        <v>52</v>
      </c>
      <c r="D22" s="8"/>
      <c r="E22" s="8">
        <f t="shared" si="2"/>
        <v>0</v>
      </c>
      <c r="F22" s="8"/>
      <c r="G22" s="8">
        <f t="shared" si="4"/>
        <v>0</v>
      </c>
      <c r="H22" s="8">
        <f t="shared" si="3"/>
        <v>0</v>
      </c>
      <c r="I22" s="8"/>
      <c r="J22" s="45"/>
      <c r="K22" s="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/>
      <c r="B23" s="110" t="s">
        <v>73</v>
      </c>
      <c r="C23" s="48" t="s">
        <v>52</v>
      </c>
      <c r="D23" s="8"/>
      <c r="E23" s="8">
        <f t="shared" si="2"/>
        <v>0</v>
      </c>
      <c r="F23" s="8"/>
      <c r="G23" s="8">
        <f t="shared" si="4"/>
        <v>0</v>
      </c>
      <c r="H23" s="8">
        <f t="shared" si="3"/>
        <v>0</v>
      </c>
      <c r="I23" s="8"/>
      <c r="J23" s="45"/>
      <c r="K23" s="9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/>
      <c r="B24" s="6"/>
      <c r="C24" s="48" t="s">
        <v>52</v>
      </c>
      <c r="D24" s="8"/>
      <c r="E24" s="8">
        <f t="shared" si="2"/>
        <v>0</v>
      </c>
      <c r="F24" s="8"/>
      <c r="G24" s="8">
        <f t="shared" si="4"/>
        <v>0</v>
      </c>
      <c r="H24" s="8">
        <f t="shared" si="3"/>
        <v>0</v>
      </c>
      <c r="I24" s="8"/>
      <c r="J24" s="45"/>
      <c r="K24" s="9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/>
      <c r="B25" s="6"/>
      <c r="C25" s="48" t="s">
        <v>52</v>
      </c>
      <c r="D25" s="7"/>
      <c r="E25" s="8">
        <f t="shared" si="2"/>
        <v>0</v>
      </c>
      <c r="F25" s="8"/>
      <c r="G25" s="8">
        <f t="shared" si="4"/>
        <v>0</v>
      </c>
      <c r="H25" s="8">
        <f t="shared" si="3"/>
        <v>0</v>
      </c>
      <c r="I25" s="8"/>
      <c r="J25" s="45"/>
      <c r="K25" s="9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/>
      <c r="B26" s="6"/>
      <c r="C26" s="48" t="s">
        <v>52</v>
      </c>
      <c r="D26" s="8"/>
      <c r="E26" s="8">
        <f t="shared" si="2"/>
        <v>0</v>
      </c>
      <c r="F26" s="8"/>
      <c r="G26" s="8">
        <f t="shared" si="4"/>
        <v>0</v>
      </c>
      <c r="H26" s="8">
        <f t="shared" si="3"/>
        <v>0</v>
      </c>
      <c r="I26" s="8"/>
      <c r="J26" s="45"/>
      <c r="K26" s="9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/>
      <c r="B27" s="6"/>
      <c r="C27" s="48" t="s">
        <v>52</v>
      </c>
      <c r="D27" s="8"/>
      <c r="E27" s="8">
        <f t="shared" si="2"/>
        <v>0</v>
      </c>
      <c r="F27" s="8"/>
      <c r="G27" s="8">
        <f t="shared" si="4"/>
        <v>0</v>
      </c>
      <c r="H27" s="8">
        <f t="shared" si="3"/>
        <v>0</v>
      </c>
      <c r="I27" s="8"/>
      <c r="J27" s="45"/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/>
      <c r="B28" s="6"/>
      <c r="C28" s="48" t="s">
        <v>52</v>
      </c>
      <c r="D28" s="8"/>
      <c r="E28" s="8">
        <f t="shared" si="2"/>
        <v>0</v>
      </c>
      <c r="F28" s="8"/>
      <c r="G28" s="8">
        <f t="shared" si="4"/>
        <v>0</v>
      </c>
      <c r="H28" s="8">
        <f t="shared" si="3"/>
        <v>0</v>
      </c>
      <c r="I28" s="8"/>
      <c r="J28" s="45"/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/>
      <c r="B29" s="6"/>
      <c r="C29" s="48" t="s">
        <v>52</v>
      </c>
      <c r="D29" s="8"/>
      <c r="E29" s="8">
        <f t="shared" si="2"/>
        <v>0</v>
      </c>
      <c r="F29" s="8"/>
      <c r="G29" s="8">
        <f t="shared" si="4"/>
        <v>0</v>
      </c>
      <c r="H29" s="8">
        <f t="shared" si="3"/>
        <v>0</v>
      </c>
      <c r="I29" s="8"/>
      <c r="J29" s="45"/>
      <c r="K29" s="9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/>
      <c r="B30" s="99"/>
      <c r="C30" s="48" t="s">
        <v>52</v>
      </c>
      <c r="D30" s="8"/>
      <c r="E30" s="8">
        <f t="shared" si="2"/>
        <v>0</v>
      </c>
      <c r="F30" s="8"/>
      <c r="G30" s="8">
        <f t="shared" si="4"/>
        <v>0</v>
      </c>
      <c r="H30" s="8">
        <f t="shared" si="3"/>
        <v>0</v>
      </c>
      <c r="I30" s="8"/>
      <c r="J30" s="45"/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/>
      <c r="B31" s="6"/>
      <c r="C31" s="48" t="s">
        <v>52</v>
      </c>
      <c r="D31" s="8"/>
      <c r="E31" s="8">
        <f t="shared" si="2"/>
        <v>0</v>
      </c>
      <c r="F31" s="8"/>
      <c r="G31" s="8">
        <f t="shared" si="4"/>
        <v>0</v>
      </c>
      <c r="H31" s="8">
        <f t="shared" si="3"/>
        <v>0</v>
      </c>
      <c r="I31" s="8"/>
      <c r="J31" s="45"/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/>
      <c r="B32" s="6"/>
      <c r="C32" s="48" t="s">
        <v>52</v>
      </c>
      <c r="D32" s="8"/>
      <c r="E32" s="8">
        <f t="shared" si="2"/>
        <v>0</v>
      </c>
      <c r="F32" s="8"/>
      <c r="G32" s="8">
        <f t="shared" si="4"/>
        <v>0</v>
      </c>
      <c r="H32" s="8">
        <f t="shared" si="3"/>
        <v>0</v>
      </c>
      <c r="I32" s="8"/>
      <c r="J32" s="45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/>
      <c r="B33" s="6"/>
      <c r="C33" s="48" t="s">
        <v>52</v>
      </c>
      <c r="D33" s="8"/>
      <c r="E33" s="8">
        <f t="shared" si="2"/>
        <v>0</v>
      </c>
      <c r="F33" s="8"/>
      <c r="G33" s="8">
        <f t="shared" si="4"/>
        <v>0</v>
      </c>
      <c r="H33" s="8">
        <f t="shared" si="3"/>
        <v>0</v>
      </c>
      <c r="I33" s="8"/>
      <c r="J33" s="45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/>
      <c r="B34" s="6"/>
      <c r="C34" s="48" t="s">
        <v>52</v>
      </c>
      <c r="D34" s="8"/>
      <c r="E34" s="8">
        <f t="shared" si="2"/>
        <v>0</v>
      </c>
      <c r="F34" s="8"/>
      <c r="G34" s="8">
        <f t="shared" si="4"/>
        <v>0</v>
      </c>
      <c r="H34" s="8">
        <f t="shared" si="3"/>
        <v>0</v>
      </c>
      <c r="I34" s="8"/>
      <c r="J34" s="45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/>
      <c r="B35" s="6"/>
      <c r="C35" s="48" t="s">
        <v>52</v>
      </c>
      <c r="D35" s="8"/>
      <c r="E35" s="8">
        <f t="shared" si="2"/>
        <v>0</v>
      </c>
      <c r="F35" s="8"/>
      <c r="G35" s="8">
        <f t="shared" si="4"/>
        <v>0</v>
      </c>
      <c r="H35" s="8">
        <f t="shared" si="3"/>
        <v>0</v>
      </c>
      <c r="I35" s="8"/>
      <c r="J35" s="45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/>
      <c r="B36" s="6"/>
      <c r="C36" s="48" t="s">
        <v>52</v>
      </c>
      <c r="D36" s="8"/>
      <c r="E36" s="8">
        <f t="shared" si="2"/>
        <v>0</v>
      </c>
      <c r="F36" s="8"/>
      <c r="G36" s="8">
        <f t="shared" si="4"/>
        <v>0</v>
      </c>
      <c r="H36" s="8">
        <f t="shared" si="3"/>
        <v>0</v>
      </c>
      <c r="I36" s="8"/>
      <c r="J36" s="45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8" t="s">
        <v>52</v>
      </c>
      <c r="D37" s="8"/>
      <c r="E37" s="8">
        <f t="shared" si="2"/>
        <v>0</v>
      </c>
      <c r="F37" s="8"/>
      <c r="G37" s="8">
        <f t="shared" si="4"/>
        <v>0</v>
      </c>
      <c r="H37" s="8">
        <f t="shared" si="3"/>
        <v>0</v>
      </c>
      <c r="I37" s="8"/>
      <c r="J37" s="45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8" t="s">
        <v>52</v>
      </c>
      <c r="D38" s="8"/>
      <c r="E38" s="8">
        <f t="shared" si="2"/>
        <v>0</v>
      </c>
      <c r="F38" s="8"/>
      <c r="G38" s="8">
        <f t="shared" si="4"/>
        <v>0</v>
      </c>
      <c r="H38" s="8">
        <f t="shared" si="3"/>
        <v>0</v>
      </c>
      <c r="I38" s="8"/>
      <c r="J38" s="45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8" t="s">
        <v>52</v>
      </c>
      <c r="D39" s="8"/>
      <c r="E39" s="8">
        <f t="shared" si="2"/>
        <v>0</v>
      </c>
      <c r="F39" s="8"/>
      <c r="G39" s="8">
        <f t="shared" si="4"/>
        <v>0</v>
      </c>
      <c r="H39" s="8">
        <f t="shared" si="3"/>
        <v>0</v>
      </c>
      <c r="I39" s="8"/>
      <c r="J39" s="45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8" t="s">
        <v>52</v>
      </c>
      <c r="D40" s="8"/>
      <c r="E40" s="8">
        <f t="shared" si="2"/>
        <v>0</v>
      </c>
      <c r="F40" s="8"/>
      <c r="G40" s="8">
        <f t="shared" si="4"/>
        <v>0</v>
      </c>
      <c r="H40" s="8">
        <f t="shared" si="3"/>
        <v>0</v>
      </c>
      <c r="I40" s="8"/>
      <c r="J40" s="45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8" t="s">
        <v>52</v>
      </c>
      <c r="D41" s="8"/>
      <c r="E41" s="8">
        <f t="shared" si="2"/>
        <v>0</v>
      </c>
      <c r="F41" s="8"/>
      <c r="G41" s="8">
        <f t="shared" si="4"/>
        <v>0</v>
      </c>
      <c r="H41" s="8">
        <f t="shared" si="3"/>
        <v>0</v>
      </c>
      <c r="I41" s="8"/>
      <c r="J41" s="45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8" t="s">
        <v>52</v>
      </c>
      <c r="D42" s="8"/>
      <c r="E42" s="8">
        <f t="shared" si="2"/>
        <v>0</v>
      </c>
      <c r="F42" s="8"/>
      <c r="G42" s="8">
        <f t="shared" si="4"/>
        <v>0</v>
      </c>
      <c r="H42" s="8">
        <f t="shared" si="3"/>
        <v>0</v>
      </c>
      <c r="I42" s="8"/>
      <c r="J42" s="45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8" t="s">
        <v>52</v>
      </c>
      <c r="D43" s="8"/>
      <c r="E43" s="8">
        <f t="shared" si="2"/>
        <v>0</v>
      </c>
      <c r="F43" s="8"/>
      <c r="G43" s="8">
        <f t="shared" si="4"/>
        <v>0</v>
      </c>
      <c r="H43" s="8">
        <f t="shared" si="3"/>
        <v>0</v>
      </c>
      <c r="I43" s="8"/>
      <c r="J43" s="45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6"/>
      <c r="C44" s="48" t="s">
        <v>52</v>
      </c>
      <c r="D44" s="8"/>
      <c r="E44" s="8">
        <f t="shared" si="2"/>
        <v>0</v>
      </c>
      <c r="F44" s="8"/>
      <c r="G44" s="8">
        <f t="shared" si="4"/>
        <v>0</v>
      </c>
      <c r="H44" s="8">
        <f t="shared" si="3"/>
        <v>0</v>
      </c>
      <c r="I44" s="8"/>
      <c r="J44" s="45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8" t="s">
        <v>52</v>
      </c>
      <c r="D45" s="8"/>
      <c r="E45" s="8">
        <f t="shared" si="2"/>
        <v>0</v>
      </c>
      <c r="F45" s="8"/>
      <c r="G45" s="8">
        <f t="shared" si="4"/>
        <v>0</v>
      </c>
      <c r="H45" s="8">
        <f t="shared" si="3"/>
        <v>0</v>
      </c>
      <c r="I45" s="8"/>
      <c r="J45" s="45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44"/>
      <c r="C46" s="48" t="s">
        <v>52</v>
      </c>
      <c r="D46" s="8"/>
      <c r="E46" s="8">
        <f t="shared" si="2"/>
        <v>0</v>
      </c>
      <c r="F46" s="8"/>
      <c r="G46" s="8">
        <f t="shared" si="4"/>
        <v>0</v>
      </c>
      <c r="H46" s="8">
        <f t="shared" si="3"/>
        <v>0</v>
      </c>
      <c r="I46" s="8"/>
      <c r="J46" s="45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8" t="s">
        <v>52</v>
      </c>
      <c r="D47" s="8"/>
      <c r="E47" s="8">
        <f t="shared" si="2"/>
        <v>0</v>
      </c>
      <c r="F47" s="8"/>
      <c r="G47" s="8">
        <f t="shared" si="4"/>
        <v>0</v>
      </c>
      <c r="H47" s="8">
        <f t="shared" si="3"/>
        <v>0</v>
      </c>
      <c r="I47" s="8"/>
      <c r="J47" s="45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8" t="s">
        <v>52</v>
      </c>
      <c r="D48" s="8"/>
      <c r="E48" s="8">
        <f t="shared" si="2"/>
        <v>0</v>
      </c>
      <c r="F48" s="8"/>
      <c r="G48" s="8">
        <f t="shared" si="4"/>
        <v>0</v>
      </c>
      <c r="H48" s="8">
        <f t="shared" si="3"/>
        <v>0</v>
      </c>
      <c r="I48" s="8"/>
      <c r="J48" s="45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8" t="s">
        <v>52</v>
      </c>
      <c r="D49" s="8"/>
      <c r="E49" s="8">
        <f t="shared" si="2"/>
        <v>0</v>
      </c>
      <c r="F49" s="8"/>
      <c r="G49" s="8">
        <f t="shared" si="4"/>
        <v>0</v>
      </c>
      <c r="H49" s="8">
        <f t="shared" si="3"/>
        <v>0</v>
      </c>
      <c r="I49" s="8"/>
      <c r="J49" s="45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8" t="s">
        <v>52</v>
      </c>
      <c r="D50" s="8"/>
      <c r="E50" s="8">
        <f t="shared" si="2"/>
        <v>0</v>
      </c>
      <c r="F50" s="8"/>
      <c r="G50" s="8">
        <f t="shared" si="4"/>
        <v>0</v>
      </c>
      <c r="H50" s="8">
        <f t="shared" si="3"/>
        <v>0</v>
      </c>
      <c r="I50" s="8"/>
      <c r="J50" s="45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8" t="s">
        <v>52</v>
      </c>
      <c r="D51" s="8"/>
      <c r="E51" s="8">
        <f t="shared" si="2"/>
        <v>0</v>
      </c>
      <c r="F51" s="8"/>
      <c r="G51" s="8">
        <f t="shared" si="4"/>
        <v>0</v>
      </c>
      <c r="H51" s="8">
        <f t="shared" si="3"/>
        <v>0</v>
      </c>
      <c r="I51" s="8"/>
      <c r="J51" s="45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8" t="s">
        <v>52</v>
      </c>
      <c r="D52" s="8"/>
      <c r="E52" s="8">
        <f t="shared" si="2"/>
        <v>0</v>
      </c>
      <c r="F52" s="8"/>
      <c r="G52" s="8">
        <f t="shared" si="4"/>
        <v>0</v>
      </c>
      <c r="H52" s="8">
        <f t="shared" si="3"/>
        <v>0</v>
      </c>
      <c r="I52" s="8"/>
      <c r="J52" s="45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8" t="s">
        <v>52</v>
      </c>
      <c r="D53" s="8"/>
      <c r="E53" s="8">
        <f t="shared" si="2"/>
        <v>0</v>
      </c>
      <c r="F53" s="8"/>
      <c r="G53" s="8">
        <f t="shared" si="4"/>
        <v>0</v>
      </c>
      <c r="H53" s="8">
        <f t="shared" si="3"/>
        <v>0</v>
      </c>
      <c r="I53" s="8"/>
      <c r="J53" s="45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8" t="s">
        <v>52</v>
      </c>
      <c r="D54" s="8"/>
      <c r="E54" s="8">
        <f t="shared" si="2"/>
        <v>0</v>
      </c>
      <c r="F54" s="8"/>
      <c r="G54" s="8">
        <f t="shared" si="4"/>
        <v>0</v>
      </c>
      <c r="H54" s="8">
        <f t="shared" si="3"/>
        <v>0</v>
      </c>
      <c r="I54" s="8"/>
      <c r="J54" s="45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8" t="s">
        <v>52</v>
      </c>
      <c r="D55" s="8"/>
      <c r="E55" s="8">
        <f t="shared" si="2"/>
        <v>0</v>
      </c>
      <c r="F55" s="8"/>
      <c r="G55" s="8">
        <f t="shared" si="4"/>
        <v>0</v>
      </c>
      <c r="H55" s="8">
        <f t="shared" si="3"/>
        <v>0</v>
      </c>
      <c r="I55" s="8"/>
      <c r="J55" s="45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8" t="s">
        <v>52</v>
      </c>
      <c r="D56" s="8"/>
      <c r="E56" s="8">
        <f t="shared" si="2"/>
        <v>0</v>
      </c>
      <c r="F56" s="8"/>
      <c r="G56" s="8">
        <f t="shared" si="4"/>
        <v>0</v>
      </c>
      <c r="H56" s="8">
        <f t="shared" si="3"/>
        <v>0</v>
      </c>
      <c r="I56" s="8"/>
      <c r="J56" s="45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8" t="s">
        <v>52</v>
      </c>
      <c r="D57" s="8"/>
      <c r="E57" s="8">
        <f t="shared" si="2"/>
        <v>0</v>
      </c>
      <c r="F57" s="8"/>
      <c r="G57" s="8">
        <f t="shared" si="4"/>
        <v>0</v>
      </c>
      <c r="H57" s="8">
        <f t="shared" si="3"/>
        <v>0</v>
      </c>
      <c r="I57" s="8"/>
      <c r="J57" s="45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8" t="s">
        <v>52</v>
      </c>
      <c r="D58" s="8"/>
      <c r="E58" s="8">
        <f t="shared" si="2"/>
        <v>0</v>
      </c>
      <c r="F58" s="8"/>
      <c r="G58" s="8">
        <f t="shared" si="4"/>
        <v>0</v>
      </c>
      <c r="H58" s="8">
        <f t="shared" si="3"/>
        <v>0</v>
      </c>
      <c r="I58" s="8"/>
      <c r="J58" s="45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8" t="s">
        <v>52</v>
      </c>
      <c r="D59" s="8"/>
      <c r="E59" s="8">
        <f t="shared" si="2"/>
        <v>0</v>
      </c>
      <c r="F59" s="8"/>
      <c r="G59" s="8">
        <f t="shared" si="4"/>
        <v>0</v>
      </c>
      <c r="H59" s="8">
        <f t="shared" si="3"/>
        <v>0</v>
      </c>
      <c r="I59" s="8"/>
      <c r="J59" s="45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8" t="s">
        <v>52</v>
      </c>
      <c r="D60" s="8"/>
      <c r="E60" s="8">
        <f t="shared" si="2"/>
        <v>0</v>
      </c>
      <c r="F60" s="8"/>
      <c r="G60" s="8">
        <f t="shared" si="4"/>
        <v>0</v>
      </c>
      <c r="H60" s="8">
        <f t="shared" si="3"/>
        <v>0</v>
      </c>
      <c r="I60" s="8"/>
      <c r="J60" s="45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8" t="s">
        <v>52</v>
      </c>
      <c r="D61" s="8"/>
      <c r="E61" s="8">
        <f t="shared" si="2"/>
        <v>0</v>
      </c>
      <c r="F61" s="8"/>
      <c r="G61" s="8">
        <f t="shared" si="4"/>
        <v>0</v>
      </c>
      <c r="H61" s="8">
        <f t="shared" si="3"/>
        <v>0</v>
      </c>
      <c r="I61" s="8"/>
      <c r="J61" s="45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8" t="s">
        <v>52</v>
      </c>
      <c r="D62" s="8"/>
      <c r="E62" s="8">
        <f t="shared" si="2"/>
        <v>0</v>
      </c>
      <c r="F62" s="8"/>
      <c r="G62" s="8">
        <f t="shared" si="4"/>
        <v>0</v>
      </c>
      <c r="H62" s="8">
        <f t="shared" si="3"/>
        <v>0</v>
      </c>
      <c r="I62" s="8"/>
      <c r="J62" s="45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8" t="s">
        <v>52</v>
      </c>
      <c r="D63" s="8"/>
      <c r="E63" s="8">
        <f t="shared" si="2"/>
        <v>0</v>
      </c>
      <c r="F63" s="8"/>
      <c r="G63" s="8">
        <f t="shared" si="4"/>
        <v>0</v>
      </c>
      <c r="H63" s="8">
        <f t="shared" si="3"/>
        <v>0</v>
      </c>
      <c r="I63" s="8"/>
      <c r="J63" s="45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8" t="s">
        <v>52</v>
      </c>
      <c r="D64" s="8"/>
      <c r="E64" s="8">
        <f t="shared" si="2"/>
        <v>0</v>
      </c>
      <c r="F64" s="8"/>
      <c r="G64" s="8">
        <f t="shared" si="4"/>
        <v>0</v>
      </c>
      <c r="H64" s="8">
        <f t="shared" si="3"/>
        <v>0</v>
      </c>
      <c r="I64" s="8"/>
      <c r="J64" s="45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8" t="s">
        <v>52</v>
      </c>
      <c r="D65" s="8"/>
      <c r="E65" s="8">
        <f t="shared" si="2"/>
        <v>0</v>
      </c>
      <c r="F65" s="8"/>
      <c r="G65" s="8">
        <f t="shared" si="4"/>
        <v>0</v>
      </c>
      <c r="H65" s="8">
        <f t="shared" si="3"/>
        <v>0</v>
      </c>
      <c r="I65" s="8"/>
      <c r="J65" s="45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8" t="s">
        <v>52</v>
      </c>
      <c r="D66" s="8"/>
      <c r="E66" s="8">
        <f t="shared" si="2"/>
        <v>0</v>
      </c>
      <c r="F66" s="8"/>
      <c r="G66" s="8">
        <f t="shared" si="4"/>
        <v>0</v>
      </c>
      <c r="H66" s="8">
        <f t="shared" si="3"/>
        <v>0</v>
      </c>
      <c r="I66" s="8"/>
      <c r="J66" s="45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8" t="s">
        <v>52</v>
      </c>
      <c r="D67" s="8"/>
      <c r="E67" s="8">
        <f t="shared" si="2"/>
        <v>0</v>
      </c>
      <c r="F67" s="8"/>
      <c r="G67" s="8">
        <f t="shared" si="4"/>
        <v>0</v>
      </c>
      <c r="H67" s="8">
        <f t="shared" si="3"/>
        <v>0</v>
      </c>
      <c r="I67" s="8"/>
      <c r="J67" s="45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8" t="s">
        <v>52</v>
      </c>
      <c r="D68" s="8"/>
      <c r="E68" s="8">
        <f t="shared" si="2"/>
        <v>0</v>
      </c>
      <c r="F68" s="8"/>
      <c r="G68" s="8">
        <f t="shared" si="4"/>
        <v>0</v>
      </c>
      <c r="H68" s="8">
        <f t="shared" si="3"/>
        <v>0</v>
      </c>
      <c r="I68" s="8"/>
      <c r="J68" s="45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8" t="s">
        <v>52</v>
      </c>
      <c r="D69" s="8"/>
      <c r="E69" s="8">
        <f t="shared" si="2"/>
        <v>0</v>
      </c>
      <c r="F69" s="8"/>
      <c r="G69" s="8">
        <f t="shared" si="4"/>
        <v>0</v>
      </c>
      <c r="H69" s="8">
        <f t="shared" si="3"/>
        <v>0</v>
      </c>
      <c r="I69" s="8"/>
      <c r="J69" s="45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8" t="s">
        <v>52</v>
      </c>
      <c r="D70" s="8"/>
      <c r="E70" s="8">
        <f t="shared" si="2"/>
        <v>0</v>
      </c>
      <c r="F70" s="8"/>
      <c r="G70" s="8">
        <f t="shared" si="4"/>
        <v>0</v>
      </c>
      <c r="H70" s="8">
        <f t="shared" si="3"/>
        <v>0</v>
      </c>
      <c r="I70" s="8"/>
      <c r="J70" s="45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8" t="s">
        <v>52</v>
      </c>
      <c r="D71" s="8"/>
      <c r="E71" s="8">
        <f t="shared" si="2"/>
        <v>0</v>
      </c>
      <c r="F71" s="8"/>
      <c r="G71" s="8">
        <f t="shared" si="4"/>
        <v>0</v>
      </c>
      <c r="H71" s="8">
        <f t="shared" si="3"/>
        <v>0</v>
      </c>
      <c r="I71" s="8"/>
      <c r="J71" s="45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8" t="s">
        <v>52</v>
      </c>
      <c r="D72" s="8"/>
      <c r="E72" s="8">
        <f t="shared" si="2"/>
        <v>0</v>
      </c>
      <c r="F72" s="8"/>
      <c r="G72" s="8">
        <f t="shared" si="4"/>
        <v>0</v>
      </c>
      <c r="H72" s="8">
        <f t="shared" si="3"/>
        <v>0</v>
      </c>
      <c r="I72" s="8"/>
      <c r="J72" s="45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8" t="s">
        <v>52</v>
      </c>
      <c r="D73" s="8"/>
      <c r="E73" s="8">
        <f t="shared" ref="E73:E88" si="5">+D73</f>
        <v>0</v>
      </c>
      <c r="F73" s="8"/>
      <c r="G73" s="8">
        <f t="shared" ref="G73:G84" si="6">IF(J73&gt;0,0,F73)</f>
        <v>0</v>
      </c>
      <c r="H73" s="8">
        <f t="shared" ref="H73:H84" si="7">+D73</f>
        <v>0</v>
      </c>
      <c r="I73" s="8"/>
      <c r="J73" s="45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8" t="s">
        <v>52</v>
      </c>
      <c r="D74" s="8"/>
      <c r="E74" s="8">
        <f t="shared" si="5"/>
        <v>0</v>
      </c>
      <c r="F74" s="8"/>
      <c r="G74" s="8">
        <f t="shared" si="6"/>
        <v>0</v>
      </c>
      <c r="H74" s="8">
        <f t="shared" si="7"/>
        <v>0</v>
      </c>
      <c r="I74" s="8"/>
      <c r="J74" s="45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8" t="s">
        <v>52</v>
      </c>
      <c r="D75" s="8"/>
      <c r="E75" s="8">
        <f t="shared" si="5"/>
        <v>0</v>
      </c>
      <c r="F75" s="8"/>
      <c r="G75" s="8">
        <f t="shared" si="6"/>
        <v>0</v>
      </c>
      <c r="H75" s="8">
        <f t="shared" si="7"/>
        <v>0</v>
      </c>
      <c r="I75" s="8"/>
      <c r="J75" s="45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8" t="s">
        <v>52</v>
      </c>
      <c r="D76" s="8"/>
      <c r="E76" s="8">
        <f t="shared" si="5"/>
        <v>0</v>
      </c>
      <c r="F76" s="8"/>
      <c r="G76" s="8">
        <f t="shared" si="6"/>
        <v>0</v>
      </c>
      <c r="H76" s="8">
        <f t="shared" si="7"/>
        <v>0</v>
      </c>
      <c r="I76" s="8"/>
      <c r="J76" s="45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8" t="s">
        <v>52</v>
      </c>
      <c r="D77" s="8"/>
      <c r="E77" s="8">
        <f t="shared" si="5"/>
        <v>0</v>
      </c>
      <c r="F77" s="8"/>
      <c r="G77" s="8">
        <f t="shared" si="6"/>
        <v>0</v>
      </c>
      <c r="H77" s="8">
        <f t="shared" si="7"/>
        <v>0</v>
      </c>
      <c r="I77" s="8"/>
      <c r="J77" s="45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8" t="s">
        <v>52</v>
      </c>
      <c r="D78" s="8"/>
      <c r="E78" s="8">
        <f t="shared" si="5"/>
        <v>0</v>
      </c>
      <c r="F78" s="8"/>
      <c r="G78" s="8">
        <f t="shared" si="6"/>
        <v>0</v>
      </c>
      <c r="H78" s="8">
        <f t="shared" si="7"/>
        <v>0</v>
      </c>
      <c r="I78" s="8"/>
      <c r="J78" s="45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8" t="s">
        <v>52</v>
      </c>
      <c r="D79" s="8"/>
      <c r="E79" s="8">
        <f t="shared" si="5"/>
        <v>0</v>
      </c>
      <c r="F79" s="8"/>
      <c r="G79" s="8">
        <f t="shared" si="6"/>
        <v>0</v>
      </c>
      <c r="H79" s="8">
        <f t="shared" si="7"/>
        <v>0</v>
      </c>
      <c r="I79" s="8"/>
      <c r="J79" s="45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8" t="s">
        <v>52</v>
      </c>
      <c r="D80" s="8"/>
      <c r="E80" s="8">
        <f t="shared" si="5"/>
        <v>0</v>
      </c>
      <c r="F80" s="8"/>
      <c r="G80" s="8">
        <f t="shared" si="6"/>
        <v>0</v>
      </c>
      <c r="H80" s="8">
        <f t="shared" si="7"/>
        <v>0</v>
      </c>
      <c r="I80" s="8"/>
      <c r="J80" s="45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8" t="s">
        <v>52</v>
      </c>
      <c r="D81" s="8"/>
      <c r="E81" s="8">
        <f t="shared" si="5"/>
        <v>0</v>
      </c>
      <c r="F81" s="8"/>
      <c r="G81" s="8">
        <f t="shared" si="6"/>
        <v>0</v>
      </c>
      <c r="H81" s="8">
        <f t="shared" si="7"/>
        <v>0</v>
      </c>
      <c r="I81" s="8"/>
      <c r="J81" s="45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8" t="s">
        <v>52</v>
      </c>
      <c r="D82" s="8"/>
      <c r="E82" s="8">
        <f t="shared" si="5"/>
        <v>0</v>
      </c>
      <c r="F82" s="8"/>
      <c r="G82" s="8">
        <f t="shared" si="6"/>
        <v>0</v>
      </c>
      <c r="H82" s="8">
        <f t="shared" si="7"/>
        <v>0</v>
      </c>
      <c r="I82" s="8"/>
      <c r="J82" s="45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8" t="s">
        <v>52</v>
      </c>
      <c r="D83" s="8"/>
      <c r="E83" s="8">
        <f t="shared" si="5"/>
        <v>0</v>
      </c>
      <c r="F83" s="8"/>
      <c r="G83" s="8">
        <f t="shared" si="6"/>
        <v>0</v>
      </c>
      <c r="H83" s="8">
        <f t="shared" si="7"/>
        <v>0</v>
      </c>
      <c r="I83" s="8"/>
      <c r="J83" s="45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8" t="s">
        <v>52</v>
      </c>
      <c r="D84" s="8"/>
      <c r="E84" s="8">
        <f t="shared" si="5"/>
        <v>0</v>
      </c>
      <c r="F84" s="8"/>
      <c r="G84" s="8">
        <f t="shared" si="6"/>
        <v>0</v>
      </c>
      <c r="H84" s="8">
        <f t="shared" si="7"/>
        <v>0</v>
      </c>
      <c r="I84" s="8"/>
      <c r="J84" s="45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8" t="s">
        <v>52</v>
      </c>
      <c r="D85" s="8"/>
      <c r="E85" s="8">
        <f t="shared" si="5"/>
        <v>0</v>
      </c>
      <c r="F85" s="8"/>
      <c r="G85" s="8">
        <f t="shared" ref="G85:G100" si="8">IF(J85&gt;0,0,F85)</f>
        <v>0</v>
      </c>
      <c r="H85" s="8">
        <f t="shared" ref="H85:H100" si="9">+D85</f>
        <v>0</v>
      </c>
      <c r="I85" s="8"/>
      <c r="J85" s="45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8" t="s">
        <v>52</v>
      </c>
      <c r="D86" s="8"/>
      <c r="E86" s="8">
        <f t="shared" si="5"/>
        <v>0</v>
      </c>
      <c r="F86" s="8"/>
      <c r="G86" s="8">
        <f t="shared" si="8"/>
        <v>0</v>
      </c>
      <c r="H86" s="8">
        <f t="shared" si="9"/>
        <v>0</v>
      </c>
      <c r="I86" s="8"/>
      <c r="J86" s="45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8" t="s">
        <v>52</v>
      </c>
      <c r="D87" s="8"/>
      <c r="E87" s="8">
        <f t="shared" si="5"/>
        <v>0</v>
      </c>
      <c r="F87" s="8"/>
      <c r="G87" s="8">
        <f t="shared" si="8"/>
        <v>0</v>
      </c>
      <c r="H87" s="8">
        <f t="shared" si="9"/>
        <v>0</v>
      </c>
      <c r="I87" s="8"/>
      <c r="J87" s="45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8" t="s">
        <v>52</v>
      </c>
      <c r="D88" s="8"/>
      <c r="E88" s="8">
        <f t="shared" si="5"/>
        <v>0</v>
      </c>
      <c r="F88" s="8"/>
      <c r="G88" s="8">
        <f t="shared" si="8"/>
        <v>0</v>
      </c>
      <c r="H88" s="8">
        <f t="shared" si="9"/>
        <v>0</v>
      </c>
      <c r="I88" s="8"/>
      <c r="J88" s="45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8" t="s">
        <v>52</v>
      </c>
      <c r="D89" s="8"/>
      <c r="E89" s="8">
        <f t="shared" ref="E89:E104" si="10">+D89</f>
        <v>0</v>
      </c>
      <c r="F89" s="8"/>
      <c r="G89" s="8">
        <f t="shared" si="8"/>
        <v>0</v>
      </c>
      <c r="H89" s="8">
        <f t="shared" si="9"/>
        <v>0</v>
      </c>
      <c r="I89" s="8"/>
      <c r="J89" s="45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8" t="s">
        <v>52</v>
      </c>
      <c r="D90" s="8"/>
      <c r="E90" s="8">
        <f t="shared" si="10"/>
        <v>0</v>
      </c>
      <c r="F90" s="8"/>
      <c r="G90" s="8">
        <f t="shared" si="8"/>
        <v>0</v>
      </c>
      <c r="H90" s="8">
        <f t="shared" si="9"/>
        <v>0</v>
      </c>
      <c r="I90" s="8"/>
      <c r="J90" s="45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8" t="s">
        <v>52</v>
      </c>
      <c r="D91" s="8"/>
      <c r="E91" s="8">
        <f t="shared" si="10"/>
        <v>0</v>
      </c>
      <c r="F91" s="8"/>
      <c r="G91" s="8">
        <f t="shared" si="8"/>
        <v>0</v>
      </c>
      <c r="H91" s="8">
        <f t="shared" si="9"/>
        <v>0</v>
      </c>
      <c r="I91" s="8"/>
      <c r="J91" s="45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 t="s">
        <v>52</v>
      </c>
      <c r="D92" s="8"/>
      <c r="E92" s="8">
        <f t="shared" si="10"/>
        <v>0</v>
      </c>
      <c r="F92" s="8"/>
      <c r="G92" s="8">
        <f t="shared" si="8"/>
        <v>0</v>
      </c>
      <c r="H92" s="8">
        <f t="shared" si="9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8" t="s">
        <v>52</v>
      </c>
      <c r="D93" s="8"/>
      <c r="E93" s="8">
        <f t="shared" si="10"/>
        <v>0</v>
      </c>
      <c r="F93" s="8"/>
      <c r="G93" s="8">
        <f t="shared" si="8"/>
        <v>0</v>
      </c>
      <c r="H93" s="8">
        <f t="shared" si="9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8" t="s">
        <v>52</v>
      </c>
      <c r="D94" s="8"/>
      <c r="E94" s="8">
        <f t="shared" si="10"/>
        <v>0</v>
      </c>
      <c r="F94" s="8"/>
      <c r="G94" s="8">
        <f t="shared" si="8"/>
        <v>0</v>
      </c>
      <c r="H94" s="8">
        <f t="shared" si="9"/>
        <v>0</v>
      </c>
      <c r="I94" s="8"/>
      <c r="J94" s="45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8" t="s">
        <v>52</v>
      </c>
      <c r="D95" s="8"/>
      <c r="E95" s="8">
        <f t="shared" si="10"/>
        <v>0</v>
      </c>
      <c r="F95" s="8"/>
      <c r="G95" s="8">
        <f t="shared" si="8"/>
        <v>0</v>
      </c>
      <c r="H95" s="8">
        <f t="shared" si="9"/>
        <v>0</v>
      </c>
      <c r="I95" s="8"/>
      <c r="J95" s="45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8" t="s">
        <v>52</v>
      </c>
      <c r="D96" s="8"/>
      <c r="E96" s="8">
        <f t="shared" si="10"/>
        <v>0</v>
      </c>
      <c r="F96" s="8"/>
      <c r="G96" s="8">
        <f t="shared" si="8"/>
        <v>0</v>
      </c>
      <c r="H96" s="8">
        <f t="shared" si="9"/>
        <v>0</v>
      </c>
      <c r="I96" s="8"/>
      <c r="J96" s="45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8" t="s">
        <v>52</v>
      </c>
      <c r="D97" s="8"/>
      <c r="E97" s="8">
        <f t="shared" si="10"/>
        <v>0</v>
      </c>
      <c r="F97" s="8"/>
      <c r="G97" s="8">
        <f t="shared" si="8"/>
        <v>0</v>
      </c>
      <c r="H97" s="8">
        <f t="shared" si="9"/>
        <v>0</v>
      </c>
      <c r="I97" s="8"/>
      <c r="J97" s="45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8" t="s">
        <v>52</v>
      </c>
      <c r="D98" s="8"/>
      <c r="E98" s="8">
        <f t="shared" si="10"/>
        <v>0</v>
      </c>
      <c r="F98" s="8"/>
      <c r="G98" s="8">
        <f t="shared" si="8"/>
        <v>0</v>
      </c>
      <c r="H98" s="8">
        <f t="shared" si="9"/>
        <v>0</v>
      </c>
      <c r="I98" s="8"/>
      <c r="J98" s="45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8" t="s">
        <v>52</v>
      </c>
      <c r="D99" s="8"/>
      <c r="E99" s="8">
        <f t="shared" si="10"/>
        <v>0</v>
      </c>
      <c r="F99" s="8"/>
      <c r="G99" s="8">
        <f t="shared" si="8"/>
        <v>0</v>
      </c>
      <c r="H99" s="8">
        <f t="shared" si="9"/>
        <v>0</v>
      </c>
      <c r="I99" s="8"/>
      <c r="J99" s="45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8" t="s">
        <v>52</v>
      </c>
      <c r="D100" s="8"/>
      <c r="E100" s="8">
        <f t="shared" si="10"/>
        <v>0</v>
      </c>
      <c r="F100" s="8"/>
      <c r="G100" s="8">
        <f t="shared" si="8"/>
        <v>0</v>
      </c>
      <c r="H100" s="8">
        <f t="shared" si="9"/>
        <v>0</v>
      </c>
      <c r="I100" s="8"/>
      <c r="J100" s="45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8" t="s">
        <v>52</v>
      </c>
      <c r="D101" s="8"/>
      <c r="E101" s="8">
        <f t="shared" si="10"/>
        <v>0</v>
      </c>
      <c r="F101" s="8"/>
      <c r="G101" s="8">
        <f t="shared" ref="G101:G116" si="11">IF(J101&gt;0,0,F101)</f>
        <v>0</v>
      </c>
      <c r="H101" s="8">
        <f t="shared" ref="H101:H116" si="12">+D101</f>
        <v>0</v>
      </c>
      <c r="I101" s="8"/>
      <c r="J101" s="45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si="10"/>
        <v>0</v>
      </c>
      <c r="F102" s="8"/>
      <c r="G102" s="8">
        <f t="shared" si="11"/>
        <v>0</v>
      </c>
      <c r="H102" s="8">
        <f t="shared" si="12"/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8" t="s">
        <v>52</v>
      </c>
      <c r="D103" s="8"/>
      <c r="E103" s="8">
        <f t="shared" si="10"/>
        <v>0</v>
      </c>
      <c r="F103" s="8"/>
      <c r="G103" s="8">
        <f t="shared" si="11"/>
        <v>0</v>
      </c>
      <c r="H103" s="8">
        <f t="shared" si="12"/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si="10"/>
        <v>0</v>
      </c>
      <c r="F104" s="8"/>
      <c r="G104" s="8">
        <f t="shared" si="11"/>
        <v>0</v>
      </c>
      <c r="H104" s="8">
        <f t="shared" si="12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ref="E105:E120" si="13">+D105</f>
        <v>0</v>
      </c>
      <c r="F105" s="8"/>
      <c r="G105" s="8">
        <f t="shared" si="11"/>
        <v>0</v>
      </c>
      <c r="H105" s="8">
        <f t="shared" si="12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si="13"/>
        <v>0</v>
      </c>
      <c r="F106" s="8"/>
      <c r="G106" s="8">
        <f t="shared" si="11"/>
        <v>0</v>
      </c>
      <c r="H106" s="8">
        <f t="shared" si="12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si="13"/>
        <v>0</v>
      </c>
      <c r="F107" s="8"/>
      <c r="G107" s="8">
        <f t="shared" si="11"/>
        <v>0</v>
      </c>
      <c r="H107" s="8">
        <f t="shared" si="12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13"/>
        <v>0</v>
      </c>
      <c r="F108" s="8"/>
      <c r="G108" s="8">
        <f t="shared" si="11"/>
        <v>0</v>
      </c>
      <c r="H108" s="8">
        <f t="shared" si="12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13"/>
        <v>0</v>
      </c>
      <c r="F109" s="8"/>
      <c r="G109" s="8">
        <f t="shared" si="11"/>
        <v>0</v>
      </c>
      <c r="H109" s="8">
        <f t="shared" si="12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13"/>
        <v>0</v>
      </c>
      <c r="F110" s="8"/>
      <c r="G110" s="8">
        <f t="shared" si="11"/>
        <v>0</v>
      </c>
      <c r="H110" s="8">
        <f t="shared" si="12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13"/>
        <v>0</v>
      </c>
      <c r="F111" s="8"/>
      <c r="G111" s="8">
        <f t="shared" si="11"/>
        <v>0</v>
      </c>
      <c r="H111" s="8">
        <f t="shared" si="12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13"/>
        <v>0</v>
      </c>
      <c r="F112" s="8"/>
      <c r="G112" s="8">
        <f t="shared" si="11"/>
        <v>0</v>
      </c>
      <c r="H112" s="8">
        <f t="shared" si="12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13"/>
        <v>0</v>
      </c>
      <c r="F113" s="8"/>
      <c r="G113" s="8">
        <f t="shared" si="11"/>
        <v>0</v>
      </c>
      <c r="H113" s="8">
        <f t="shared" si="12"/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13"/>
        <v>0</v>
      </c>
      <c r="F114" s="8"/>
      <c r="G114" s="8">
        <f t="shared" si="11"/>
        <v>0</v>
      </c>
      <c r="H114" s="8">
        <f t="shared" si="12"/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13"/>
        <v>0</v>
      </c>
      <c r="F115" s="8"/>
      <c r="G115" s="8">
        <f t="shared" si="11"/>
        <v>0</v>
      </c>
      <c r="H115" s="8">
        <f t="shared" si="12"/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13"/>
        <v>0</v>
      </c>
      <c r="F116" s="8"/>
      <c r="G116" s="8">
        <f t="shared" si="11"/>
        <v>0</v>
      </c>
      <c r="H116" s="8">
        <f t="shared" si="12"/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si="13"/>
        <v>0</v>
      </c>
      <c r="F117" s="8"/>
      <c r="G117" s="8">
        <f t="shared" ref="G117:G132" si="14">IF(J117&gt;0,0,F117)</f>
        <v>0</v>
      </c>
      <c r="H117" s="8">
        <f t="shared" ref="H117:H132" si="15">+D117</f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si="13"/>
        <v>0</v>
      </c>
      <c r="F118" s="8"/>
      <c r="G118" s="8">
        <f t="shared" si="14"/>
        <v>0</v>
      </c>
      <c r="H118" s="8">
        <f t="shared" si="15"/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si="13"/>
        <v>0</v>
      </c>
      <c r="F119" s="8"/>
      <c r="G119" s="8">
        <f t="shared" si="14"/>
        <v>0</v>
      </c>
      <c r="H119" s="8">
        <f t="shared" si="15"/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si="13"/>
        <v>0</v>
      </c>
      <c r="F120" s="8"/>
      <c r="G120" s="8">
        <f t="shared" si="14"/>
        <v>0</v>
      </c>
      <c r="H120" s="8">
        <f t="shared" si="15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ref="E121:E136" si="16">+D121</f>
        <v>0</v>
      </c>
      <c r="F121" s="8"/>
      <c r="G121" s="8">
        <f t="shared" si="14"/>
        <v>0</v>
      </c>
      <c r="H121" s="8">
        <f t="shared" si="15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si="16"/>
        <v>0</v>
      </c>
      <c r="F122" s="8"/>
      <c r="G122" s="8">
        <f t="shared" si="14"/>
        <v>0</v>
      </c>
      <c r="H122" s="8">
        <f t="shared" si="15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si="16"/>
        <v>0</v>
      </c>
      <c r="F123" s="8"/>
      <c r="G123" s="8">
        <f t="shared" si="14"/>
        <v>0</v>
      </c>
      <c r="H123" s="8">
        <f t="shared" si="15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16"/>
        <v>0</v>
      </c>
      <c r="F124" s="8"/>
      <c r="G124" s="8">
        <f t="shared" si="14"/>
        <v>0</v>
      </c>
      <c r="H124" s="8">
        <f t="shared" si="15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16"/>
        <v>0</v>
      </c>
      <c r="F125" s="8"/>
      <c r="G125" s="8">
        <f t="shared" si="14"/>
        <v>0</v>
      </c>
      <c r="H125" s="8">
        <f t="shared" si="15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16"/>
        <v>0</v>
      </c>
      <c r="F126" s="8"/>
      <c r="G126" s="8">
        <f t="shared" si="14"/>
        <v>0</v>
      </c>
      <c r="H126" s="8">
        <f t="shared" si="15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16"/>
        <v>0</v>
      </c>
      <c r="F127" s="8"/>
      <c r="G127" s="8">
        <f t="shared" si="14"/>
        <v>0</v>
      </c>
      <c r="H127" s="8">
        <f t="shared" si="15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16"/>
        <v>0</v>
      </c>
      <c r="F128" s="8"/>
      <c r="G128" s="8">
        <f t="shared" si="14"/>
        <v>0</v>
      </c>
      <c r="H128" s="8">
        <f t="shared" si="15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16"/>
        <v>0</v>
      </c>
      <c r="F129" s="8"/>
      <c r="G129" s="8">
        <f t="shared" si="14"/>
        <v>0</v>
      </c>
      <c r="H129" s="8">
        <f t="shared" si="15"/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16"/>
        <v>0</v>
      </c>
      <c r="F130" s="8"/>
      <c r="G130" s="8">
        <f t="shared" si="14"/>
        <v>0</v>
      </c>
      <c r="H130" s="8">
        <f t="shared" si="15"/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16"/>
        <v>0</v>
      </c>
      <c r="F131" s="8"/>
      <c r="G131" s="8">
        <f t="shared" si="14"/>
        <v>0</v>
      </c>
      <c r="H131" s="8">
        <f t="shared" si="15"/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16"/>
        <v>0</v>
      </c>
      <c r="F132" s="8"/>
      <c r="G132" s="8">
        <f t="shared" si="14"/>
        <v>0</v>
      </c>
      <c r="H132" s="8">
        <f t="shared" si="15"/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si="16"/>
        <v>0</v>
      </c>
      <c r="F133" s="8"/>
      <c r="G133" s="8">
        <f t="shared" ref="G133:G148" si="17">IF(J133&gt;0,0,F133)</f>
        <v>0</v>
      </c>
      <c r="H133" s="8">
        <f t="shared" ref="H133:H148" si="18">+D133</f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si="16"/>
        <v>0</v>
      </c>
      <c r="F134" s="8"/>
      <c r="G134" s="8">
        <f t="shared" si="17"/>
        <v>0</v>
      </c>
      <c r="H134" s="8">
        <f t="shared" si="18"/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si="16"/>
        <v>0</v>
      </c>
      <c r="F135" s="8"/>
      <c r="G135" s="8">
        <f t="shared" si="17"/>
        <v>0</v>
      </c>
      <c r="H135" s="8">
        <f t="shared" si="18"/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si="16"/>
        <v>0</v>
      </c>
      <c r="F136" s="8"/>
      <c r="G136" s="8">
        <f t="shared" si="17"/>
        <v>0</v>
      </c>
      <c r="H136" s="8">
        <f t="shared" si="18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ref="E137:E152" si="19">+D137</f>
        <v>0</v>
      </c>
      <c r="F137" s="8"/>
      <c r="G137" s="8">
        <f t="shared" si="17"/>
        <v>0</v>
      </c>
      <c r="H137" s="8">
        <f t="shared" si="18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si="19"/>
        <v>0</v>
      </c>
      <c r="F138" s="8"/>
      <c r="G138" s="8">
        <f t="shared" si="17"/>
        <v>0</v>
      </c>
      <c r="H138" s="8">
        <f t="shared" si="18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si="19"/>
        <v>0</v>
      </c>
      <c r="F139" s="8"/>
      <c r="G139" s="8">
        <f t="shared" si="17"/>
        <v>0</v>
      </c>
      <c r="H139" s="8">
        <f t="shared" si="18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19"/>
        <v>0</v>
      </c>
      <c r="F140" s="8"/>
      <c r="G140" s="8">
        <f t="shared" si="17"/>
        <v>0</v>
      </c>
      <c r="H140" s="8">
        <f t="shared" si="18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19"/>
        <v>0</v>
      </c>
      <c r="F141" s="8"/>
      <c r="G141" s="8">
        <f t="shared" si="17"/>
        <v>0</v>
      </c>
      <c r="H141" s="8">
        <f t="shared" si="18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19"/>
        <v>0</v>
      </c>
      <c r="F142" s="8"/>
      <c r="G142" s="8">
        <f t="shared" si="17"/>
        <v>0</v>
      </c>
      <c r="H142" s="8">
        <f t="shared" si="18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19"/>
        <v>0</v>
      </c>
      <c r="F143" s="8"/>
      <c r="G143" s="8">
        <f t="shared" si="17"/>
        <v>0</v>
      </c>
      <c r="H143" s="8">
        <f t="shared" si="18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19"/>
        <v>0</v>
      </c>
      <c r="F144" s="8"/>
      <c r="G144" s="8">
        <f t="shared" si="17"/>
        <v>0</v>
      </c>
      <c r="H144" s="8">
        <f t="shared" si="18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19"/>
        <v>0</v>
      </c>
      <c r="F145" s="8"/>
      <c r="G145" s="8">
        <f t="shared" si="17"/>
        <v>0</v>
      </c>
      <c r="H145" s="8">
        <f t="shared" si="18"/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19"/>
        <v>0</v>
      </c>
      <c r="F146" s="8"/>
      <c r="G146" s="8">
        <f t="shared" si="17"/>
        <v>0</v>
      </c>
      <c r="H146" s="8">
        <f t="shared" si="18"/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19"/>
        <v>0</v>
      </c>
      <c r="F147" s="8"/>
      <c r="G147" s="8">
        <f t="shared" si="17"/>
        <v>0</v>
      </c>
      <c r="H147" s="8">
        <f t="shared" si="18"/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19"/>
        <v>0</v>
      </c>
      <c r="F148" s="8"/>
      <c r="G148" s="8">
        <f t="shared" si="17"/>
        <v>0</v>
      </c>
      <c r="H148" s="8">
        <f t="shared" si="18"/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si="19"/>
        <v>0</v>
      </c>
      <c r="F149" s="8"/>
      <c r="G149" s="8">
        <f t="shared" ref="G149:G164" si="20">IF(J149&gt;0,0,F149)</f>
        <v>0</v>
      </c>
      <c r="H149" s="8">
        <f t="shared" ref="H149:H164" si="21">+D149</f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si="19"/>
        <v>0</v>
      </c>
      <c r="F150" s="8"/>
      <c r="G150" s="8">
        <f t="shared" si="20"/>
        <v>0</v>
      </c>
      <c r="H150" s="8">
        <f t="shared" si="21"/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si="19"/>
        <v>0</v>
      </c>
      <c r="F151" s="8"/>
      <c r="G151" s="8">
        <f t="shared" si="20"/>
        <v>0</v>
      </c>
      <c r="H151" s="8">
        <f t="shared" si="21"/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si="19"/>
        <v>0</v>
      </c>
      <c r="F152" s="8"/>
      <c r="G152" s="8">
        <f t="shared" si="20"/>
        <v>0</v>
      </c>
      <c r="H152" s="8">
        <f t="shared" si="21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ref="E153:E168" si="22">+D153</f>
        <v>0</v>
      </c>
      <c r="F153" s="8"/>
      <c r="G153" s="8">
        <f t="shared" si="20"/>
        <v>0</v>
      </c>
      <c r="H153" s="8">
        <f t="shared" si="21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si="22"/>
        <v>0</v>
      </c>
      <c r="F154" s="8"/>
      <c r="G154" s="8">
        <f t="shared" si="20"/>
        <v>0</v>
      </c>
      <c r="H154" s="8">
        <f t="shared" si="21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si="22"/>
        <v>0</v>
      </c>
      <c r="F155" s="8"/>
      <c r="G155" s="8">
        <f t="shared" si="20"/>
        <v>0</v>
      </c>
      <c r="H155" s="8">
        <f t="shared" si="21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22"/>
        <v>0</v>
      </c>
      <c r="F156" s="8"/>
      <c r="G156" s="8">
        <f t="shared" si="20"/>
        <v>0</v>
      </c>
      <c r="H156" s="8">
        <f t="shared" si="21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22"/>
        <v>0</v>
      </c>
      <c r="F157" s="8"/>
      <c r="G157" s="8">
        <f t="shared" si="20"/>
        <v>0</v>
      </c>
      <c r="H157" s="8">
        <f t="shared" si="21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22"/>
        <v>0</v>
      </c>
      <c r="F158" s="8"/>
      <c r="G158" s="8">
        <f t="shared" si="20"/>
        <v>0</v>
      </c>
      <c r="H158" s="8">
        <f t="shared" si="21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22"/>
        <v>0</v>
      </c>
      <c r="F159" s="8"/>
      <c r="G159" s="8">
        <f t="shared" si="20"/>
        <v>0</v>
      </c>
      <c r="H159" s="8">
        <f t="shared" si="21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22"/>
        <v>0</v>
      </c>
      <c r="F160" s="8"/>
      <c r="G160" s="8">
        <f t="shared" si="20"/>
        <v>0</v>
      </c>
      <c r="H160" s="8">
        <f t="shared" si="21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22"/>
        <v>0</v>
      </c>
      <c r="F161" s="8"/>
      <c r="G161" s="8">
        <f t="shared" si="20"/>
        <v>0</v>
      </c>
      <c r="H161" s="8">
        <f t="shared" si="21"/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22"/>
        <v>0</v>
      </c>
      <c r="F162" s="8"/>
      <c r="G162" s="8">
        <f t="shared" si="20"/>
        <v>0</v>
      </c>
      <c r="H162" s="8">
        <f t="shared" si="21"/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22"/>
        <v>0</v>
      </c>
      <c r="F163" s="8"/>
      <c r="G163" s="8">
        <f t="shared" si="20"/>
        <v>0</v>
      </c>
      <c r="H163" s="8">
        <f t="shared" si="21"/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22"/>
        <v>0</v>
      </c>
      <c r="F164" s="8"/>
      <c r="G164" s="8">
        <f t="shared" si="20"/>
        <v>0</v>
      </c>
      <c r="H164" s="8">
        <f t="shared" si="21"/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si="22"/>
        <v>0</v>
      </c>
      <c r="F165" s="8"/>
      <c r="G165" s="8">
        <f t="shared" ref="G165:G180" si="23">IF(J165&gt;0,0,F165)</f>
        <v>0</v>
      </c>
      <c r="H165" s="8">
        <f t="shared" ref="H165:H180" si="24">+D165</f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si="22"/>
        <v>0</v>
      </c>
      <c r="F166" s="8"/>
      <c r="G166" s="8">
        <f t="shared" si="23"/>
        <v>0</v>
      </c>
      <c r="H166" s="8">
        <f t="shared" si="24"/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si="22"/>
        <v>0</v>
      </c>
      <c r="F167" s="8"/>
      <c r="G167" s="8">
        <f t="shared" si="23"/>
        <v>0</v>
      </c>
      <c r="H167" s="8">
        <f t="shared" si="24"/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si="22"/>
        <v>0</v>
      </c>
      <c r="F168" s="8"/>
      <c r="G168" s="8">
        <f t="shared" si="23"/>
        <v>0</v>
      </c>
      <c r="H168" s="8">
        <f t="shared" si="24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ref="E169:E184" si="25">+D169</f>
        <v>0</v>
      </c>
      <c r="F169" s="8"/>
      <c r="G169" s="8">
        <f t="shared" si="23"/>
        <v>0</v>
      </c>
      <c r="H169" s="8">
        <f t="shared" si="24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si="25"/>
        <v>0</v>
      </c>
      <c r="F170" s="8"/>
      <c r="G170" s="8">
        <f t="shared" si="23"/>
        <v>0</v>
      </c>
      <c r="H170" s="8">
        <f t="shared" si="24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si="25"/>
        <v>0</v>
      </c>
      <c r="F171" s="8"/>
      <c r="G171" s="8">
        <f t="shared" si="23"/>
        <v>0</v>
      </c>
      <c r="H171" s="8">
        <f t="shared" si="24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25"/>
        <v>0</v>
      </c>
      <c r="F172" s="8"/>
      <c r="G172" s="8">
        <f t="shared" si="23"/>
        <v>0</v>
      </c>
      <c r="H172" s="8">
        <f t="shared" si="24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25"/>
        <v>0</v>
      </c>
      <c r="F173" s="8"/>
      <c r="G173" s="8">
        <f t="shared" si="23"/>
        <v>0</v>
      </c>
      <c r="H173" s="8">
        <f t="shared" si="24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25"/>
        <v>0</v>
      </c>
      <c r="F174" s="8"/>
      <c r="G174" s="8">
        <f t="shared" si="23"/>
        <v>0</v>
      </c>
      <c r="H174" s="8">
        <f t="shared" si="24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25"/>
        <v>0</v>
      </c>
      <c r="F175" s="8"/>
      <c r="G175" s="8">
        <f t="shared" si="23"/>
        <v>0</v>
      </c>
      <c r="H175" s="8">
        <f t="shared" si="24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25"/>
        <v>0</v>
      </c>
      <c r="F176" s="8"/>
      <c r="G176" s="8">
        <f t="shared" si="23"/>
        <v>0</v>
      </c>
      <c r="H176" s="8">
        <f t="shared" si="24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25"/>
        <v>0</v>
      </c>
      <c r="F177" s="8"/>
      <c r="G177" s="8">
        <f t="shared" si="23"/>
        <v>0</v>
      </c>
      <c r="H177" s="8">
        <f t="shared" si="24"/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25"/>
        <v>0</v>
      </c>
      <c r="F178" s="8"/>
      <c r="G178" s="8">
        <f t="shared" si="23"/>
        <v>0</v>
      </c>
      <c r="H178" s="8">
        <f t="shared" si="24"/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25"/>
        <v>0</v>
      </c>
      <c r="F179" s="8"/>
      <c r="G179" s="8">
        <f t="shared" si="23"/>
        <v>0</v>
      </c>
      <c r="H179" s="8">
        <f t="shared" si="24"/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25"/>
        <v>0</v>
      </c>
      <c r="F180" s="8"/>
      <c r="G180" s="8">
        <f t="shared" si="23"/>
        <v>0</v>
      </c>
      <c r="H180" s="8">
        <f t="shared" si="24"/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si="25"/>
        <v>0</v>
      </c>
      <c r="F181" s="8"/>
      <c r="G181" s="8">
        <f t="shared" ref="G181:G196" si="26">IF(J181&gt;0,0,F181)</f>
        <v>0</v>
      </c>
      <c r="H181" s="8">
        <f t="shared" ref="H181:H196" si="27">+D181</f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si="25"/>
        <v>0</v>
      </c>
      <c r="F182" s="8"/>
      <c r="G182" s="8">
        <f t="shared" si="26"/>
        <v>0</v>
      </c>
      <c r="H182" s="8">
        <f t="shared" si="27"/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si="25"/>
        <v>0</v>
      </c>
      <c r="F183" s="8"/>
      <c r="G183" s="8">
        <f t="shared" si="26"/>
        <v>0</v>
      </c>
      <c r="H183" s="8">
        <f t="shared" si="27"/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si="25"/>
        <v>0</v>
      </c>
      <c r="F184" s="8"/>
      <c r="G184" s="8">
        <f t="shared" si="26"/>
        <v>0</v>
      </c>
      <c r="H184" s="8">
        <f t="shared" si="27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ref="E185:E200" si="28">+D185</f>
        <v>0</v>
      </c>
      <c r="F185" s="8"/>
      <c r="G185" s="8">
        <f t="shared" si="26"/>
        <v>0</v>
      </c>
      <c r="H185" s="8">
        <f t="shared" si="27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si="28"/>
        <v>0</v>
      </c>
      <c r="F186" s="8"/>
      <c r="G186" s="8">
        <f t="shared" si="26"/>
        <v>0</v>
      </c>
      <c r="H186" s="8">
        <f t="shared" si="27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si="28"/>
        <v>0</v>
      </c>
      <c r="F187" s="8"/>
      <c r="G187" s="8">
        <f t="shared" si="26"/>
        <v>0</v>
      </c>
      <c r="H187" s="8">
        <f t="shared" si="27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28"/>
        <v>0</v>
      </c>
      <c r="F188" s="8"/>
      <c r="G188" s="8">
        <f t="shared" si="26"/>
        <v>0</v>
      </c>
      <c r="H188" s="8">
        <f t="shared" si="27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28"/>
        <v>0</v>
      </c>
      <c r="F189" s="8"/>
      <c r="G189" s="8">
        <f t="shared" si="26"/>
        <v>0</v>
      </c>
      <c r="H189" s="8">
        <f t="shared" si="27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28"/>
        <v>0</v>
      </c>
      <c r="F190" s="8"/>
      <c r="G190" s="8">
        <f t="shared" si="26"/>
        <v>0</v>
      </c>
      <c r="H190" s="8">
        <f t="shared" si="27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28"/>
        <v>0</v>
      </c>
      <c r="F191" s="8"/>
      <c r="G191" s="8">
        <f t="shared" si="26"/>
        <v>0</v>
      </c>
      <c r="H191" s="8">
        <f t="shared" si="27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28"/>
        <v>0</v>
      </c>
      <c r="F192" s="8"/>
      <c r="G192" s="8">
        <f t="shared" si="26"/>
        <v>0</v>
      </c>
      <c r="H192" s="8">
        <f t="shared" si="27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28"/>
        <v>0</v>
      </c>
      <c r="F193" s="8"/>
      <c r="G193" s="8">
        <f t="shared" si="26"/>
        <v>0</v>
      </c>
      <c r="H193" s="8">
        <f t="shared" si="27"/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28"/>
        <v>0</v>
      </c>
      <c r="F194" s="8"/>
      <c r="G194" s="8">
        <f t="shared" si="26"/>
        <v>0</v>
      </c>
      <c r="H194" s="8">
        <f t="shared" si="27"/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28"/>
        <v>0</v>
      </c>
      <c r="F195" s="8"/>
      <c r="G195" s="8">
        <f t="shared" si="26"/>
        <v>0</v>
      </c>
      <c r="H195" s="8">
        <f t="shared" si="27"/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28"/>
        <v>0</v>
      </c>
      <c r="F196" s="8"/>
      <c r="G196" s="8">
        <f t="shared" si="26"/>
        <v>0</v>
      </c>
      <c r="H196" s="8">
        <f t="shared" si="27"/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si="28"/>
        <v>0</v>
      </c>
      <c r="F197" s="8"/>
      <c r="G197" s="8">
        <f t="shared" ref="G197:G212" si="29">IF(J197&gt;0,0,F197)</f>
        <v>0</v>
      </c>
      <c r="H197" s="8">
        <f t="shared" ref="H197:H212" si="30">+D197</f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si="28"/>
        <v>0</v>
      </c>
      <c r="F198" s="8"/>
      <c r="G198" s="8">
        <f t="shared" si="29"/>
        <v>0</v>
      </c>
      <c r="H198" s="8">
        <f t="shared" si="30"/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si="28"/>
        <v>0</v>
      </c>
      <c r="F199" s="8"/>
      <c r="G199" s="8">
        <f t="shared" si="29"/>
        <v>0</v>
      </c>
      <c r="H199" s="8">
        <f t="shared" si="30"/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si="28"/>
        <v>0</v>
      </c>
      <c r="F200" s="8"/>
      <c r="G200" s="8">
        <f t="shared" si="29"/>
        <v>0</v>
      </c>
      <c r="H200" s="8">
        <f t="shared" si="30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ref="E201:E216" si="31">+D201</f>
        <v>0</v>
      </c>
      <c r="F201" s="8"/>
      <c r="G201" s="8">
        <f t="shared" si="29"/>
        <v>0</v>
      </c>
      <c r="H201" s="8">
        <f t="shared" si="30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si="31"/>
        <v>0</v>
      </c>
      <c r="F202" s="8"/>
      <c r="G202" s="8">
        <f t="shared" si="29"/>
        <v>0</v>
      </c>
      <c r="H202" s="8">
        <f t="shared" si="30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si="31"/>
        <v>0</v>
      </c>
      <c r="F203" s="8"/>
      <c r="G203" s="8">
        <f t="shared" si="29"/>
        <v>0</v>
      </c>
      <c r="H203" s="8">
        <f t="shared" si="30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31"/>
        <v>0</v>
      </c>
      <c r="F204" s="8"/>
      <c r="G204" s="8">
        <f t="shared" si="29"/>
        <v>0</v>
      </c>
      <c r="H204" s="8">
        <f t="shared" si="30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31"/>
        <v>0</v>
      </c>
      <c r="F205" s="8"/>
      <c r="G205" s="8">
        <f t="shared" si="29"/>
        <v>0</v>
      </c>
      <c r="H205" s="8">
        <f t="shared" si="30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31"/>
        <v>0</v>
      </c>
      <c r="F206" s="8"/>
      <c r="G206" s="8">
        <f t="shared" si="29"/>
        <v>0</v>
      </c>
      <c r="H206" s="8">
        <f t="shared" si="30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31"/>
        <v>0</v>
      </c>
      <c r="F207" s="8"/>
      <c r="G207" s="8">
        <f t="shared" si="29"/>
        <v>0</v>
      </c>
      <c r="H207" s="8">
        <f t="shared" si="30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31"/>
        <v>0</v>
      </c>
      <c r="F208" s="8"/>
      <c r="G208" s="8">
        <f t="shared" si="29"/>
        <v>0</v>
      </c>
      <c r="H208" s="8">
        <f t="shared" si="30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31"/>
        <v>0</v>
      </c>
      <c r="F209" s="8"/>
      <c r="G209" s="8">
        <f t="shared" si="29"/>
        <v>0</v>
      </c>
      <c r="H209" s="8">
        <f t="shared" si="30"/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31"/>
        <v>0</v>
      </c>
      <c r="F210" s="8"/>
      <c r="G210" s="8">
        <f t="shared" si="29"/>
        <v>0</v>
      </c>
      <c r="H210" s="8">
        <f t="shared" si="30"/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31"/>
        <v>0</v>
      </c>
      <c r="F211" s="8"/>
      <c r="G211" s="8">
        <f t="shared" si="29"/>
        <v>0</v>
      </c>
      <c r="H211" s="8">
        <f t="shared" si="30"/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31"/>
        <v>0</v>
      </c>
      <c r="F212" s="8"/>
      <c r="G212" s="8">
        <f t="shared" si="29"/>
        <v>0</v>
      </c>
      <c r="H212" s="8">
        <f t="shared" si="30"/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si="31"/>
        <v>0</v>
      </c>
      <c r="F213" s="8"/>
      <c r="G213" s="8">
        <f t="shared" ref="G213:G228" si="32">IF(J213&gt;0,0,F213)</f>
        <v>0</v>
      </c>
      <c r="H213" s="8">
        <f t="shared" ref="H213:H228" si="33">+D213</f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si="31"/>
        <v>0</v>
      </c>
      <c r="F214" s="8"/>
      <c r="G214" s="8">
        <f t="shared" si="32"/>
        <v>0</v>
      </c>
      <c r="H214" s="8">
        <f t="shared" si="33"/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si="31"/>
        <v>0</v>
      </c>
      <c r="F215" s="8"/>
      <c r="G215" s="8">
        <f t="shared" si="32"/>
        <v>0</v>
      </c>
      <c r="H215" s="8">
        <f t="shared" si="33"/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si="31"/>
        <v>0</v>
      </c>
      <c r="F216" s="8"/>
      <c r="G216" s="8">
        <f t="shared" si="32"/>
        <v>0</v>
      </c>
      <c r="H216" s="8">
        <f t="shared" si="33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ref="E217:E232" si="34">+D217</f>
        <v>0</v>
      </c>
      <c r="F217" s="8"/>
      <c r="G217" s="8">
        <f t="shared" si="32"/>
        <v>0</v>
      </c>
      <c r="H217" s="8">
        <f t="shared" si="33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si="34"/>
        <v>0</v>
      </c>
      <c r="F218" s="8"/>
      <c r="G218" s="8">
        <f t="shared" si="32"/>
        <v>0</v>
      </c>
      <c r="H218" s="8">
        <f t="shared" si="33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si="34"/>
        <v>0</v>
      </c>
      <c r="F219" s="8"/>
      <c r="G219" s="8">
        <f t="shared" si="32"/>
        <v>0</v>
      </c>
      <c r="H219" s="8">
        <f t="shared" si="33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34"/>
        <v>0</v>
      </c>
      <c r="F220" s="8"/>
      <c r="G220" s="8">
        <f t="shared" si="32"/>
        <v>0</v>
      </c>
      <c r="H220" s="8">
        <f t="shared" si="33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34"/>
        <v>0</v>
      </c>
      <c r="F221" s="8"/>
      <c r="G221" s="8">
        <f t="shared" si="32"/>
        <v>0</v>
      </c>
      <c r="H221" s="8">
        <f t="shared" si="33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34"/>
        <v>0</v>
      </c>
      <c r="F222" s="8"/>
      <c r="G222" s="8">
        <f t="shared" si="32"/>
        <v>0</v>
      </c>
      <c r="H222" s="8">
        <f t="shared" si="33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34"/>
        <v>0</v>
      </c>
      <c r="F223" s="8"/>
      <c r="G223" s="8">
        <f t="shared" si="32"/>
        <v>0</v>
      </c>
      <c r="H223" s="8">
        <f t="shared" si="33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34"/>
        <v>0</v>
      </c>
      <c r="F224" s="8"/>
      <c r="G224" s="8">
        <f t="shared" si="32"/>
        <v>0</v>
      </c>
      <c r="H224" s="8">
        <f t="shared" si="33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34"/>
        <v>0</v>
      </c>
      <c r="F225" s="8"/>
      <c r="G225" s="8">
        <f t="shared" si="32"/>
        <v>0</v>
      </c>
      <c r="H225" s="8">
        <f t="shared" si="33"/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34"/>
        <v>0</v>
      </c>
      <c r="F226" s="8"/>
      <c r="G226" s="8">
        <f t="shared" si="32"/>
        <v>0</v>
      </c>
      <c r="H226" s="8">
        <f t="shared" si="33"/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34"/>
        <v>0</v>
      </c>
      <c r="F227" s="8"/>
      <c r="G227" s="8">
        <f t="shared" si="32"/>
        <v>0</v>
      </c>
      <c r="H227" s="8">
        <f t="shared" si="33"/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34"/>
        <v>0</v>
      </c>
      <c r="F228" s="8"/>
      <c r="G228" s="8">
        <f t="shared" si="32"/>
        <v>0</v>
      </c>
      <c r="H228" s="8">
        <f t="shared" si="33"/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si="34"/>
        <v>0</v>
      </c>
      <c r="F229" s="8"/>
      <c r="G229" s="8">
        <f t="shared" ref="G229:G242" si="35">IF(J229&gt;0,0,F229)</f>
        <v>0</v>
      </c>
      <c r="H229" s="8">
        <f t="shared" ref="H229:H242" si="36">+D229</f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si="34"/>
        <v>0</v>
      </c>
      <c r="F230" s="8"/>
      <c r="G230" s="8">
        <f t="shared" si="35"/>
        <v>0</v>
      </c>
      <c r="H230" s="8">
        <f t="shared" si="36"/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si="34"/>
        <v>0</v>
      </c>
      <c r="F231" s="8"/>
      <c r="G231" s="8">
        <f t="shared" si="35"/>
        <v>0</v>
      </c>
      <c r="H231" s="8">
        <f t="shared" si="36"/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si="34"/>
        <v>0</v>
      </c>
      <c r="F232" s="8"/>
      <c r="G232" s="8">
        <f t="shared" si="35"/>
        <v>0</v>
      </c>
      <c r="H232" s="8">
        <f t="shared" si="36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ref="E233:E242" si="37">+D233</f>
        <v>0</v>
      </c>
      <c r="F233" s="8"/>
      <c r="G233" s="8">
        <f t="shared" si="35"/>
        <v>0</v>
      </c>
      <c r="H233" s="8">
        <f t="shared" si="36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si="37"/>
        <v>0</v>
      </c>
      <c r="F234" s="8"/>
      <c r="G234" s="8">
        <f t="shared" si="35"/>
        <v>0</v>
      </c>
      <c r="H234" s="8">
        <f t="shared" si="36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si="37"/>
        <v>0</v>
      </c>
      <c r="F235" s="8"/>
      <c r="G235" s="8">
        <f t="shared" si="35"/>
        <v>0</v>
      </c>
      <c r="H235" s="8">
        <f t="shared" si="36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37"/>
        <v>0</v>
      </c>
      <c r="F236" s="8"/>
      <c r="G236" s="8">
        <f t="shared" si="35"/>
        <v>0</v>
      </c>
      <c r="H236" s="8">
        <f t="shared" si="36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37"/>
        <v>0</v>
      </c>
      <c r="F237" s="8"/>
      <c r="G237" s="8">
        <f t="shared" si="35"/>
        <v>0</v>
      </c>
      <c r="H237" s="8">
        <f t="shared" si="36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37"/>
        <v>0</v>
      </c>
      <c r="F238" s="8"/>
      <c r="G238" s="8">
        <f t="shared" si="35"/>
        <v>0</v>
      </c>
      <c r="H238" s="8">
        <f t="shared" si="36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 t="shared" si="37"/>
        <v>0</v>
      </c>
      <c r="F239" s="8"/>
      <c r="G239" s="8">
        <f t="shared" si="35"/>
        <v>0</v>
      </c>
      <c r="H239" s="8">
        <f t="shared" si="36"/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8" t="s">
        <v>52</v>
      </c>
      <c r="D240" s="8"/>
      <c r="E240" s="8">
        <f t="shared" si="37"/>
        <v>0</v>
      </c>
      <c r="F240" s="8"/>
      <c r="G240" s="8">
        <f t="shared" si="35"/>
        <v>0</v>
      </c>
      <c r="H240" s="8">
        <f t="shared" si="36"/>
        <v>0</v>
      </c>
      <c r="I240" s="8"/>
      <c r="J240" s="45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8" t="s">
        <v>52</v>
      </c>
      <c r="D241" s="8"/>
      <c r="E241" s="8">
        <f t="shared" si="37"/>
        <v>0</v>
      </c>
      <c r="F241" s="8"/>
      <c r="G241" s="8">
        <f t="shared" si="35"/>
        <v>0</v>
      </c>
      <c r="H241" s="8">
        <f t="shared" si="36"/>
        <v>0</v>
      </c>
      <c r="I241" s="8"/>
      <c r="J241" s="45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8" t="s">
        <v>52</v>
      </c>
      <c r="D242" s="8"/>
      <c r="E242" s="8">
        <f t="shared" si="37"/>
        <v>0</v>
      </c>
      <c r="F242" s="8"/>
      <c r="G242" s="8">
        <f t="shared" si="35"/>
        <v>0</v>
      </c>
      <c r="H242" s="8">
        <f t="shared" si="36"/>
        <v>0</v>
      </c>
      <c r="I242" s="8"/>
      <c r="J242" s="45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  <row r="243" spans="1:254" s="10" customFormat="1" ht="14.1" customHeight="1" x14ac:dyDescent="0.2">
      <c r="A243" s="5"/>
      <c r="B243" s="6"/>
      <c r="C243" s="48" t="s">
        <v>52</v>
      </c>
      <c r="D243" s="8"/>
      <c r="E243" s="8">
        <f>+D243</f>
        <v>0</v>
      </c>
      <c r="F243" s="8"/>
      <c r="G243" s="8">
        <f>IF(J243&gt;0,0,F243)</f>
        <v>0</v>
      </c>
      <c r="H243" s="8">
        <f>+D243</f>
        <v>0</v>
      </c>
      <c r="I243" s="8"/>
      <c r="J243" s="45"/>
      <c r="K243" s="9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25362770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2025-05-28T23:06:04Z</dcterms:modified>
</cp:coreProperties>
</file>