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130D1583-D694-4C0C-B20B-79A377FAE6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8" i="1"/>
  <c r="H17" i="1"/>
  <c r="H16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18" i="1"/>
  <c r="G17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8" i="1"/>
  <c r="E17" i="1"/>
  <c r="E16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<sst xmlns="http://schemas.openxmlformats.org/spreadsheetml/2006/main" count="331" uniqueCount="70">
  <si>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</si>
  <si>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</si>
  <si>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</si>
  <si>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</si>
  <si>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</si>
  <si>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</si>
  <si>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</si>
  <si>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</si>
  <si>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</si>
  <si>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</si>
  <si>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</si>
  <si>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</si>
  <si>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</si>
  <si>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</si>
  <si>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</si>
  <si>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</si>
  <si>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</si>
  <si>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</si>
  <si>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</si>
  <si>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</si>
  <si>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</si>
  <si>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</si>
  <si>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</si>
  <si>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</si>
  <si>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</si>
  <si>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</si>
  <si>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</si>
  <si>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</si>
  <si>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</si>
  <si>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</si>
  <si>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</si>
  <si>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</si>
  <si>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</si>
  <si>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</si>
  <si>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</si>
  <si>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</si>
  <si>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</si>
  <si>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</si>
  <si>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</si>
  <si>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</si>
  <si>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</si>
  <si>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</si>
  <si>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</si>
  <si>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</si>
  <si>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</si>
  <si>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</si>
  <si>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</si>
  <si>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</si>
  <si>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</si>
  <si>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</si>
  <si>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</si>
  <si>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</si>
  <si>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</si>
  <si>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</si>
  <si>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</si>
  <si>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</si>
  <si>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</si>
  <si>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</si>
  <si>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</si>
  <si>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</si>
  <si>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USUE CAMPUS-WIDE SECURITY AND ELECTRONIC ACCESS CONTROL DELEGATED</t>
  </si>
  <si>
    <t>3000-300-3348-FXAAA-25360770</t>
  </si>
  <si>
    <t>FY'25</t>
  </si>
  <si>
    <t>IDT30025C30000016 Trfr from FY25 GFFY Capital Improvement Funds</t>
  </si>
  <si>
    <t>USU Delegated Capital GAX30025C5000023</t>
  </si>
  <si>
    <t>HH</t>
  </si>
  <si>
    <t>UTAH STATE UNIVERSITY GAX30025C5000159 USU DELEGATED CAPITAL REIMBURSEMENT JUNE 30 2025</t>
  </si>
  <si>
    <t>7019</t>
  </si>
  <si>
    <t>UTAH STATE UNIVERSITY GAX30026C5000050 USU DELEGATED CAPITAL REIMBURSEMENT OCT 2025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</si>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</sst>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A21" sqref="A21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25360770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100000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SUM(D15:D1003)</f>
        <v>100000</v>
      </c>
      <c r="E11" s="13">
        <f>SUM(E15:E1003)-F11</f>
        <v>0</v>
      </c>
      <c r="F11" s="13">
        <f>SUM(F15:F1003)</f>
        <v>100000</v>
      </c>
      <c r="G11" s="13">
        <f>SUM(G15:G1003)</f>
        <v>100000</v>
      </c>
      <c r="H11" s="13">
        <f>+D11-G11</f>
        <v>0</v>
      </c>
      <c r="I11" s="13">
        <f>SUM(I15:I1003)</f>
        <v>0</v>
      </c>
      <c r="J11" s="84"/>
      <c r="K11" s="85"/>
      <c r="L11" s="106">
        <f>SUM(L13:L903)</f>
        <v>0</v>
      </c>
      <c r="M11" s="106">
        <f>SUM(M13:M1003)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100000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62</v>
      </c>
      <c r="B15" s="7"/>
      <c r="C15" s="53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45881</v>
      </c>
      <c r="B16" s="7" t="s">
        <v>63</v>
      </c>
      <c r="C16" s="109" t="s">
        <v>65</v>
      </c>
      <c r="D16" s="9">
        <v>100000</v>
      </c>
      <c r="E16" s="9">
        <f t="shared" si="2"/>
        <v>100000</v>
      </c>
      <c r="F16" s="9"/>
      <c r="G16" s="9"/>
      <c r="H16" s="9">
        <f t="shared" ref="H16:H73" si="3">+D16</f>
        <v>100000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45905</v>
      </c>
      <c r="B17" s="7" t="s">
        <v>64</v>
      </c>
      <c r="C17" s="53" t="s">
        <v>65</v>
      </c>
      <c r="D17" s="9"/>
      <c r="E17" s="9">
        <f t="shared" si="2"/>
        <v>0</v>
      </c>
      <c r="F17" s="9">
        <v>7670</v>
      </c>
      <c r="G17" s="9">
        <f t="shared" si="0"/>
        <v>7670</v>
      </c>
      <c r="H17" s="9">
        <f t="shared" si="3"/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45856</v>
      </c>
      <c r="B18" s="7" t="s">
        <v>66</v>
      </c>
      <c r="C18" s="53" t="s">
        <v>52</v>
      </c>
      <c r="D18" s="9"/>
      <c r="E18" s="9">
        <f t="shared" si="2"/>
        <v>0</v>
      </c>
      <c r="F18" s="9">
        <v>79615.929999999993</v>
      </c>
      <c r="G18" s="9">
        <f t="shared" si="0"/>
        <v>79615.929999999993</v>
      </c>
      <c r="H18" s="9">
        <f t="shared" si="3"/>
        <v>0</v>
      </c>
      <c r="I18" s="9"/>
      <c r="J18" s="50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/>
      <c r="D19" s="9"/>
      <c r="E19" s="9"/>
      <c r="F19" s="9"/>
      <c r="G19" s="9"/>
      <c r="H19" s="9"/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6" t="s">
        <v>69</v>
      </c>
      <c r="B20" s="7"/>
      <c r="C20" s="53"/>
      <c r="D20" s="9"/>
      <c r="E20" s="9"/>
      <c r="F20" s="9"/>
      <c r="G20" s="9"/>
      <c r="H20" s="9"/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45955</v>
      </c>
      <c r="B21" s="12" t="s">
        <v>68</v>
      </c>
      <c r="C21" s="53" t="s">
        <v>52</v>
      </c>
      <c r="D21" s="9"/>
      <c r="E21" s="9">
        <f t="shared" si="2"/>
        <v>0</v>
      </c>
      <c r="F21" s="9">
        <v>12714.07</v>
      </c>
      <c r="G21" s="9">
        <f t="shared" si="0"/>
        <v>12714.07</v>
      </c>
      <c r="H21" s="9">
        <f t="shared" si="3"/>
        <v>0</v>
      </c>
      <c r="I21" s="9"/>
      <c r="J21" s="50"/>
      <c r="K21" s="10" t="s">
        <v>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8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9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3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ref="E74:E89" si="4">+D74</f>
        <v>0</v>
      </c>
      <c r="F74" s="9"/>
      <c r="G74" s="9">
        <f t="shared" ref="G74:G85" si="5">IF(J74&gt;0,0,F74)</f>
        <v>0</v>
      </c>
      <c r="H74" s="9">
        <f t="shared" ref="H74:H85" si="6">+D74</f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5"/>
        <v>0</v>
      </c>
      <c r="H85" s="9">
        <f t="shared" si="6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ref="G86:G101" si="7">IF(J86&gt;0,0,F86)</f>
        <v>0</v>
      </c>
      <c r="H86" s="9">
        <f t="shared" ref="H86:H101" si="8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4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ref="E90:E105" si="9">+D90</f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7"/>
        <v>0</v>
      </c>
      <c r="H101" s="9">
        <f t="shared" si="8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ref="G102:G117" si="10">IF(J102&gt;0,0,F102)</f>
        <v>0</v>
      </c>
      <c r="H102" s="9">
        <f t="shared" ref="H102:H117" si="11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9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12">+D106</f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0"/>
        <v>0</v>
      </c>
      <c r="H117" s="9">
        <f t="shared" si="11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ref="G118:G133" si="13">IF(J118&gt;0,0,F118)</f>
        <v>0</v>
      </c>
      <c r="H118" s="9">
        <f t="shared" ref="H118:H133" si="14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2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15">+D122</f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3"/>
        <v>0</v>
      </c>
      <c r="H133" s="9">
        <f t="shared" si="14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ref="G134:G149" si="16">IF(J134&gt;0,0,F134)</f>
        <v>0</v>
      </c>
      <c r="H134" s="9">
        <f t="shared" ref="H134:H149" si="17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5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18">+D138</f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6"/>
        <v>0</v>
      </c>
      <c r="H149" s="9">
        <f t="shared" si="17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ref="G150:G165" si="19">IF(J150&gt;0,0,F150)</f>
        <v>0</v>
      </c>
      <c r="H150" s="9">
        <f t="shared" ref="H150:H165" si="20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18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21">+D154</f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19"/>
        <v>0</v>
      </c>
      <c r="H165" s="9">
        <f t="shared" si="20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ref="G166:G181" si="22">IF(J166&gt;0,0,F166)</f>
        <v>0</v>
      </c>
      <c r="H166" s="9">
        <f t="shared" ref="H166:H181" si="23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1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24">+D170</f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2"/>
        <v>0</v>
      </c>
      <c r="H181" s="9">
        <f t="shared" si="23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ref="G182:G197" si="25">IF(J182&gt;0,0,F182)</f>
        <v>0</v>
      </c>
      <c r="H182" s="9">
        <f t="shared" ref="H182:H197" si="26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4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27">+D186</f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5"/>
        <v>0</v>
      </c>
      <c r="H197" s="9">
        <f t="shared" si="26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ref="G198:G213" si="28">IF(J198&gt;0,0,F198)</f>
        <v>0</v>
      </c>
      <c r="H198" s="9">
        <f t="shared" ref="H198:H213" si="29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27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30">+D202</f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28"/>
        <v>0</v>
      </c>
      <c r="H213" s="9">
        <f t="shared" si="29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ref="G214:G229" si="31">IF(J214&gt;0,0,F214)</f>
        <v>0</v>
      </c>
      <c r="H214" s="9">
        <f t="shared" ref="H214:H229" si="32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0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33">+D218</f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1"/>
        <v>0</v>
      </c>
      <c r="H229" s="9">
        <f t="shared" si="32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ref="G230:G243" si="34">IF(J230&gt;0,0,F230)</f>
        <v>0</v>
      </c>
      <c r="H230" s="9">
        <f t="shared" ref="H230:H243" si="35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3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36">+D234</f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36"/>
        <v>0</v>
      </c>
      <c r="F243" s="9"/>
      <c r="G243" s="9">
        <f t="shared" si="34"/>
        <v>0</v>
      </c>
      <c r="H243" s="9">
        <f t="shared" si="35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25360770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2025-10-27T15:03:20Z</dcterms:modified>
</cp:coreProperties>
</file>