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62F6103D-5854-449F-9A96-E82866E18911}" xr6:coauthVersionLast="47" xr6:coauthVersionMax="47" xr10:uidLastSave="{00000000-0000-0000-0000-000000000000}"/>
  <bookViews>
    <workbookView xWindow="32130" yWindow="5190" windowWidth="21600" windowHeight="1123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PROJECT!$A$13:$K$33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G16" i="1"/>
  <c r="E16" i="1"/>
  <c r="H17" i="1"/>
  <c r="G17" i="1"/>
  <c r="E17" i="1"/>
  <c r="G18" i="1"/>
  <c r="G19" i="1"/>
  <c r="G20" i="1"/>
  <c r="G21" i="1"/>
  <c r="L11" i="1" l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3" i="1"/>
  <c r="H22" i="1"/>
  <c r="H21" i="1"/>
  <c r="H20" i="1"/>
  <c r="H19" i="1"/>
  <c r="H18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3" i="1"/>
  <c r="G22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3" i="1"/>
  <c r="E22" i="1"/>
  <c r="E21" i="1"/>
  <c r="E20" i="1"/>
  <c r="E19" i="1"/>
  <c r="E18" i="1"/>
  <c r="M11" i="1"/>
  <c r="I11" i="1"/>
  <c r="F11" i="1"/>
  <c r="L10" i="1" s="1"/>
  <c r="L12" i="1" s="1"/>
  <c r="D11" i="1"/>
  <c r="H15" i="1" l="1"/>
  <c r="G15" i="1"/>
  <c r="E15" i="1"/>
  <c r="M12" i="1" l="1"/>
  <c r="I7" i="1" l="1"/>
  <c r="C4" i="2"/>
  <c r="D5" i="2"/>
  <c r="H16" i="2"/>
  <c r="H52" i="2"/>
  <c r="G52" i="2"/>
  <c r="Q19" i="2"/>
  <c r="Q16" i="2"/>
  <c r="Q17" i="2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E245" i="1"/>
  <c r="G245" i="1"/>
  <c r="H24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246" i="1"/>
  <c r="G246" i="1"/>
  <c r="H246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<sst xmlns="http://schemas.openxmlformats.org/spreadsheetml/2006/main" count="343" uniqueCount="78">
  <si>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</si>
  <si>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</si>
  <si>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</si>
  <si>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</si>
  <si>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</si>
  <si>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</si>
  <si>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</si>
  <si>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</si>
  <si>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</si>
  <si>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</si>
  <si>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</si>
  <si>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</si>
  <si>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</si>
  <si>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</si>
  <si>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</si>
  <si>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</si>
  <si>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</si>
  <si>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</si>
  <si>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</si>
  <si>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</si>
  <si>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</si>
  <si>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</si>
  <si>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</si>
  <si>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</si>
  <si>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</si>
  <si>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</si>
  <si>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</si>
  <si>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</si>
  <si>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</si>
  <si>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</si>
  <si>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</si>
  <si>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</si>
  <si>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</si>
  <si>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</si>
  <si>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</si>
  <si>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</si>
  <si>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</si>
  <si>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</si>
  <si>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</si>
  <si>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</si>
  <si>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</si>
  <si>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</si>
  <si>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</si>
  <si>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</si>
  <si>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</si>
  <si>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</si>
  <si>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</si>
  <si>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</si>
  <si>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</si>
  <si>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</si>
  <si>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</si>
  <si>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</si>
  <si>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</si>
  <si>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</si>
  <si>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</si>
  <si>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</si>
  <si>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</si>
  <si>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GFFY2025</t>
  </si>
  <si>
    <t>00000</t>
  </si>
  <si>
    <t>USU CULINARY LINE TO CONNECT NORTH CAMPUS TO ESTABLISH A LOOP DELEGATED</t>
  </si>
  <si>
    <t>3000-300-3348-FXAAA-25359770</t>
  </si>
  <si>
    <t>FY'25</t>
  </si>
  <si>
    <t>USU DELEG CAPITAL REIMB GAX 25C5*039</t>
  </si>
  <si>
    <t>USU DELEG CAPITAL REIMB GAX 25C5*069</t>
  </si>
  <si>
    <t>USU DELEG CAPITAL REIMB GAX 25C5*070</t>
  </si>
  <si>
    <t>DF</t>
  </si>
  <si>
    <t>USU DELEG CAPITAL REIMB GAX 25C5*023</t>
  </si>
  <si>
    <t>Trfr to 25359770 from FY25 GFFY Capital Improvement Funds</t>
  </si>
  <si>
    <t>TR</t>
  </si>
  <si>
    <t>UTAH STATE UNIVERSITY GAX30025C5000137</t>
  </si>
  <si>
    <t>UTAH STATE UNIVERSITY GAX30025C5000154 USU DELEGATED CAPITAL REIMBURSEMENT JUNE 12 2025</t>
  </si>
  <si>
    <t>7019</t>
  </si>
  <si>
    <t>UTAH STATE UNIVERSITY GAX30025C5000159 USU DELEGATED CAPITAL REIMBURSEMENT JUNE 30 2025</t>
  </si>
  <si>
    <t>UTAH STATE UNIVERSITY GAX30026C5000037 USU DELEGATED CAPITAL REIMBURSEMENT SEPT 2025</t>
  </si>
  <si>
    <t>FY'26</t>
  </si>
  <si>
    <t>UTAH STATE UNIVERSITY GAX30026C5000050 USU DELEGATED CAPITAL REIMBURSEMENT OCT 2025</t>
  </si>
  <si>
    <t>UTAH STATE UNIVERSITY GAX30026C5000073 USU DELEGATED CAPITAL REIMBURSEMENT OCT 2025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</si>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</sst>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6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9D72991B-4D72-4C02-8E21-1F69102303B1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6"/>
  <sheetViews>
    <sheetView tabSelected="1" zoomScaleNormal="75" workbookViewId="0">
      <pane ySplit="12" topLeftCell="A19" activePane="bottomLeft" state="frozen"/>
      <selection pane="bottomLeft" activeCell="E6" sqref="E6"/>
    </sheetView>
  </sheetViews>
  <sheetFormatPr defaultColWidth="8.90625" defaultRowHeight="11.4" x14ac:dyDescent="0.2"/>
  <cols>
    <col min="1" max="1" width="5.81640625" style="54" customWidth="1"/>
    <col min="2" max="2" width="39.90625" style="55" bestFit="1" customWidth="1"/>
    <col min="3" max="3" width="3.81640625" style="56" customWidth="1"/>
    <col min="4" max="4" width="14.6328125" style="57" customWidth="1"/>
    <col min="5" max="9" width="10.453125" style="57" customWidth="1"/>
    <col min="10" max="10" width="5.90625" style="93" customWidth="1"/>
    <col min="11" max="11" width="5.90625" style="94" customWidth="1"/>
    <col min="12" max="12" width="9.81640625" style="57" customWidth="1"/>
    <col min="13" max="16384" width="8.90625" style="57"/>
  </cols>
  <sheetData>
    <row r="1" spans="1:254" ht="15.6" x14ac:dyDescent="0.3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3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3">
      <c r="A3" s="3"/>
      <c r="B3" s="111" t="s">
        <v>1</v>
      </c>
      <c r="C3" s="51"/>
      <c r="D3" s="4" t="s">
        <v>57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3">
      <c r="A4" s="3"/>
      <c r="B4" s="112" t="s">
        <v>54</v>
      </c>
      <c r="C4" s="51"/>
      <c r="D4" s="115" t="s">
        <v>58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3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45">
      <c r="A6" s="3"/>
      <c r="B6" s="2" t="s">
        <v>3</v>
      </c>
      <c r="C6" s="52"/>
      <c r="D6" s="107">
        <v>25359770</v>
      </c>
      <c r="E6" s="4" t="s">
        <v>77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5">
      <c r="A7" s="3"/>
      <c r="B7" s="2" t="s">
        <v>4</v>
      </c>
      <c r="C7" s="52"/>
      <c r="D7" s="110" t="s">
        <v>60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5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5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1200000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5">
      <c r="A11" s="48" t="s">
        <v>14</v>
      </c>
      <c r="B11" s="82" t="s">
        <v>15</v>
      </c>
      <c r="C11" s="83"/>
      <c r="D11" s="13">
        <f>SUM(D15:D1005)</f>
        <v>1200000</v>
      </c>
      <c r="E11" s="13">
        <f>SUM(E15:E1005)-F11</f>
        <v>0</v>
      </c>
      <c r="F11" s="13">
        <f>SUM(F15:F1005)</f>
        <v>1200000</v>
      </c>
      <c r="G11" s="13">
        <f>SUM(G15:G1005)</f>
        <v>1200000</v>
      </c>
      <c r="H11" s="13">
        <f>+D11-G11</f>
        <v>0</v>
      </c>
      <c r="I11" s="13">
        <f>SUM(I15:I1005)</f>
        <v>0</v>
      </c>
      <c r="J11" s="84"/>
      <c r="K11" s="85"/>
      <c r="L11" s="106">
        <f>SUM(L13:L905)</f>
        <v>0</v>
      </c>
      <c r="M11" s="106">
        <f>SUM(M13:M1005)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5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1200000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5">
      <c r="A13" s="45"/>
      <c r="B13" s="114"/>
      <c r="C13" s="53" t="s">
        <v>52</v>
      </c>
      <c r="D13" s="9"/>
      <c r="E13" s="9">
        <f>+D13</f>
        <v>0</v>
      </c>
      <c r="F13" s="9"/>
      <c r="G13" s="9">
        <f t="shared" ref="G13:G75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/>
      <c r="B14" s="114"/>
      <c r="C14" s="53"/>
      <c r="D14" s="9"/>
      <c r="E14" s="9"/>
      <c r="F14" s="9"/>
      <c r="G14" s="9"/>
      <c r="H14" s="9"/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46" t="s">
        <v>61</v>
      </c>
      <c r="B15" s="7"/>
      <c r="C15" s="53"/>
      <c r="D15" s="9"/>
      <c r="E15" s="9">
        <f t="shared" ref="E15:E75" si="2">+D15</f>
        <v>0</v>
      </c>
      <c r="F15" s="9"/>
      <c r="G15" s="9">
        <f t="shared" si="0"/>
        <v>0</v>
      </c>
      <c r="H15" s="9">
        <f>+D15</f>
        <v>0</v>
      </c>
      <c r="I15" s="9"/>
      <c r="J15" s="50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45515</v>
      </c>
      <c r="B16" s="7" t="s">
        <v>67</v>
      </c>
      <c r="C16" s="53" t="s">
        <v>68</v>
      </c>
      <c r="D16" s="9">
        <v>1200000</v>
      </c>
      <c r="E16" s="9">
        <f t="shared" ref="E16" si="3">+D16</f>
        <v>1200000</v>
      </c>
      <c r="F16" s="9"/>
      <c r="G16" s="9">
        <f t="shared" ref="G16" si="4">IF(J16&gt;0,0,F16)</f>
        <v>0</v>
      </c>
      <c r="H16" s="9">
        <f>+D16</f>
        <v>1200000</v>
      </c>
      <c r="I16" s="9"/>
      <c r="J16" s="50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45539</v>
      </c>
      <c r="B17" s="7" t="s">
        <v>66</v>
      </c>
      <c r="C17" s="109" t="s">
        <v>68</v>
      </c>
      <c r="D17" s="9"/>
      <c r="E17" s="9">
        <f t="shared" ref="E17" si="5">+D17</f>
        <v>0</v>
      </c>
      <c r="F17" s="9">
        <v>114550.45</v>
      </c>
      <c r="G17" s="9">
        <f t="shared" ref="G17" si="6">IF(J17&gt;0,0,F17)</f>
        <v>114550.45</v>
      </c>
      <c r="H17" s="9">
        <f t="shared" ref="H17" si="7">+D17</f>
        <v>0</v>
      </c>
      <c r="I17" s="9"/>
      <c r="J17" s="50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45572</v>
      </c>
      <c r="B18" s="7" t="s">
        <v>62</v>
      </c>
      <c r="C18" s="109" t="s">
        <v>65</v>
      </c>
      <c r="D18" s="9"/>
      <c r="E18" s="9">
        <f t="shared" si="2"/>
        <v>0</v>
      </c>
      <c r="F18" s="9">
        <v>259764</v>
      </c>
      <c r="G18" s="9">
        <f t="shared" si="0"/>
        <v>259764</v>
      </c>
      <c r="H18" s="9">
        <f t="shared" ref="H18:H75" si="8">+D18</f>
        <v>0</v>
      </c>
      <c r="I18" s="9"/>
      <c r="J18" s="50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45621</v>
      </c>
      <c r="B19" s="7" t="s">
        <v>63</v>
      </c>
      <c r="C19" s="53" t="s">
        <v>65</v>
      </c>
      <c r="D19" s="9"/>
      <c r="E19" s="9">
        <f t="shared" si="2"/>
        <v>0</v>
      </c>
      <c r="F19" s="9">
        <v>17741.939999999999</v>
      </c>
      <c r="G19" s="9">
        <f t="shared" si="0"/>
        <v>17741.939999999999</v>
      </c>
      <c r="H19" s="9">
        <f t="shared" si="8"/>
        <v>0</v>
      </c>
      <c r="I19" s="9"/>
      <c r="J19" s="50"/>
      <c r="K19" s="10">
        <v>7019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45621</v>
      </c>
      <c r="B20" s="7" t="s">
        <v>64</v>
      </c>
      <c r="C20" s="53" t="s">
        <v>65</v>
      </c>
      <c r="D20" s="9"/>
      <c r="E20" s="9">
        <f t="shared" si="2"/>
        <v>0</v>
      </c>
      <c r="F20" s="9">
        <v>19033</v>
      </c>
      <c r="G20" s="9">
        <f t="shared" si="0"/>
        <v>19033</v>
      </c>
      <c r="H20" s="9">
        <f t="shared" si="8"/>
        <v>0</v>
      </c>
      <c r="I20" s="9"/>
      <c r="J20" s="50"/>
      <c r="K20" s="10">
        <v>7019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45772</v>
      </c>
      <c r="B21" s="12" t="s">
        <v>69</v>
      </c>
      <c r="C21" s="53" t="s">
        <v>52</v>
      </c>
      <c r="D21" s="9"/>
      <c r="E21" s="9">
        <f t="shared" si="2"/>
        <v>0</v>
      </c>
      <c r="F21" s="9">
        <v>577446</v>
      </c>
      <c r="G21" s="9">
        <f t="shared" si="0"/>
        <v>577446</v>
      </c>
      <c r="H21" s="9">
        <f t="shared" si="8"/>
        <v>0</v>
      </c>
      <c r="I21" s="9"/>
      <c r="J21" s="50"/>
      <c r="K21" s="10">
        <v>7019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45829</v>
      </c>
      <c r="B22" s="7" t="s">
        <v>70</v>
      </c>
      <c r="C22" s="53" t="s">
        <v>52</v>
      </c>
      <c r="D22" s="9"/>
      <c r="E22" s="9">
        <f t="shared" si="2"/>
        <v>0</v>
      </c>
      <c r="F22" s="9">
        <v>64</v>
      </c>
      <c r="G22" s="9">
        <f t="shared" si="0"/>
        <v>64</v>
      </c>
      <c r="H22" s="9">
        <f t="shared" si="8"/>
        <v>0</v>
      </c>
      <c r="I22" s="9"/>
      <c r="J22" s="50"/>
      <c r="K22" s="10" t="s">
        <v>71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45856</v>
      </c>
      <c r="B23" s="7" t="s">
        <v>72</v>
      </c>
      <c r="C23" s="53" t="s">
        <v>52</v>
      </c>
      <c r="D23" s="9"/>
      <c r="E23" s="9">
        <f t="shared" si="2"/>
        <v>0</v>
      </c>
      <c r="F23" s="9">
        <v>38371</v>
      </c>
      <c r="G23" s="9">
        <f t="shared" si="0"/>
        <v>38371</v>
      </c>
      <c r="H23" s="9">
        <f t="shared" si="8"/>
        <v>0</v>
      </c>
      <c r="I23" s="9"/>
      <c r="J23" s="50"/>
      <c r="K23" s="10" t="s">
        <v>71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3"/>
      <c r="D24" s="9"/>
      <c r="E24" s="9"/>
      <c r="F24" s="9"/>
      <c r="G24" s="9"/>
      <c r="H24" s="9"/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5">
      <c r="A25" s="46" t="s">
        <v>74</v>
      </c>
      <c r="B25" s="7"/>
      <c r="C25" s="53"/>
      <c r="D25" s="9"/>
      <c r="E25" s="9"/>
      <c r="F25" s="9"/>
      <c r="G25" s="9"/>
      <c r="H25" s="9"/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45927</v>
      </c>
      <c r="B26" s="7" t="s">
        <v>73</v>
      </c>
      <c r="C26" s="53" t="s">
        <v>52</v>
      </c>
      <c r="D26" s="9"/>
      <c r="E26" s="9">
        <f t="shared" si="2"/>
        <v>0</v>
      </c>
      <c r="F26" s="9">
        <v>362.22</v>
      </c>
      <c r="G26" s="9">
        <f t="shared" si="0"/>
        <v>362.22</v>
      </c>
      <c r="H26" s="9">
        <f t="shared" si="8"/>
        <v>0</v>
      </c>
      <c r="I26" s="9"/>
      <c r="J26" s="50"/>
      <c r="K26" s="10" t="s">
        <v>71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45955</v>
      </c>
      <c r="B27" s="7" t="s">
        <v>75</v>
      </c>
      <c r="C27" s="53" t="s">
        <v>52</v>
      </c>
      <c r="D27" s="9"/>
      <c r="E27" s="9">
        <f t="shared" si="2"/>
        <v>0</v>
      </c>
      <c r="F27" s="9">
        <v>1671.38</v>
      </c>
      <c r="G27" s="9">
        <f t="shared" si="0"/>
        <v>1671.38</v>
      </c>
      <c r="H27" s="9">
        <f t="shared" si="8"/>
        <v>0</v>
      </c>
      <c r="I27" s="9"/>
      <c r="J27" s="50"/>
      <c r="K27" s="10" t="s">
        <v>71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45987</v>
      </c>
      <c r="B28" s="7" t="s">
        <v>76</v>
      </c>
      <c r="C28" s="53" t="s">
        <v>52</v>
      </c>
      <c r="D28" s="8"/>
      <c r="E28" s="9">
        <f t="shared" si="2"/>
        <v>0</v>
      </c>
      <c r="F28" s="9">
        <v>170996.01</v>
      </c>
      <c r="G28" s="9">
        <f t="shared" si="0"/>
        <v>170996.01</v>
      </c>
      <c r="H28" s="9">
        <f t="shared" si="8"/>
        <v>0</v>
      </c>
      <c r="I28" s="9"/>
      <c r="J28" s="50"/>
      <c r="K28" s="10" t="s">
        <v>71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8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8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8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8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108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8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8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8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8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8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8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8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8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8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8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8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8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8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8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8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8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49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8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8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8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8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8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8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8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8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8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8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8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8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8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8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8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8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8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8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8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8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8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8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8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2"/>
        <v>0</v>
      </c>
      <c r="F72" s="9"/>
      <c r="G72" s="9">
        <f t="shared" si="0"/>
        <v>0</v>
      </c>
      <c r="H72" s="9">
        <f t="shared" si="8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2"/>
        <v>0</v>
      </c>
      <c r="F73" s="9"/>
      <c r="G73" s="9">
        <f t="shared" si="0"/>
        <v>0</v>
      </c>
      <c r="H73" s="9">
        <f t="shared" si="8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2"/>
        <v>0</v>
      </c>
      <c r="F74" s="9"/>
      <c r="G74" s="9">
        <f t="shared" si="0"/>
        <v>0</v>
      </c>
      <c r="H74" s="9">
        <f t="shared" si="8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2"/>
        <v>0</v>
      </c>
      <c r="F75" s="9"/>
      <c r="G75" s="9">
        <f t="shared" si="0"/>
        <v>0</v>
      </c>
      <c r="H75" s="9">
        <f t="shared" si="8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ref="E76:E91" si="9">+D76</f>
        <v>0</v>
      </c>
      <c r="F76" s="9"/>
      <c r="G76" s="9">
        <f t="shared" ref="G76:G87" si="10">IF(J76&gt;0,0,F76)</f>
        <v>0</v>
      </c>
      <c r="H76" s="9">
        <f t="shared" ref="H76:H87" si="11">+D76</f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9"/>
        <v>0</v>
      </c>
      <c r="F77" s="9"/>
      <c r="G77" s="9">
        <f t="shared" si="10"/>
        <v>0</v>
      </c>
      <c r="H77" s="9">
        <f t="shared" si="11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9"/>
        <v>0</v>
      </c>
      <c r="F78" s="9"/>
      <c r="G78" s="9">
        <f t="shared" si="10"/>
        <v>0</v>
      </c>
      <c r="H78" s="9">
        <f t="shared" si="11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9"/>
        <v>0</v>
      </c>
      <c r="F79" s="9"/>
      <c r="G79" s="9">
        <f t="shared" si="10"/>
        <v>0</v>
      </c>
      <c r="H79" s="9">
        <f t="shared" si="11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9"/>
        <v>0</v>
      </c>
      <c r="F80" s="9"/>
      <c r="G80" s="9">
        <f t="shared" si="10"/>
        <v>0</v>
      </c>
      <c r="H80" s="9">
        <f t="shared" si="11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9"/>
        <v>0</v>
      </c>
      <c r="F81" s="9"/>
      <c r="G81" s="9">
        <f t="shared" si="10"/>
        <v>0</v>
      </c>
      <c r="H81" s="9">
        <f t="shared" si="11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9"/>
        <v>0</v>
      </c>
      <c r="F82" s="9"/>
      <c r="G82" s="9">
        <f t="shared" si="10"/>
        <v>0</v>
      </c>
      <c r="H82" s="9">
        <f t="shared" si="11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9"/>
        <v>0</v>
      </c>
      <c r="F83" s="9"/>
      <c r="G83" s="9">
        <f t="shared" si="10"/>
        <v>0</v>
      </c>
      <c r="H83" s="9">
        <f t="shared" si="11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9"/>
        <v>0</v>
      </c>
      <c r="F84" s="9"/>
      <c r="G84" s="9">
        <f t="shared" si="10"/>
        <v>0</v>
      </c>
      <c r="H84" s="9">
        <f t="shared" si="11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9"/>
        <v>0</v>
      </c>
      <c r="F85" s="9"/>
      <c r="G85" s="9">
        <f t="shared" si="10"/>
        <v>0</v>
      </c>
      <c r="H85" s="9">
        <f t="shared" si="11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9"/>
        <v>0</v>
      </c>
      <c r="F86" s="9"/>
      <c r="G86" s="9">
        <f t="shared" si="10"/>
        <v>0</v>
      </c>
      <c r="H86" s="9">
        <f t="shared" si="11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9"/>
        <v>0</v>
      </c>
      <c r="F87" s="9"/>
      <c r="G87" s="9">
        <f t="shared" si="10"/>
        <v>0</v>
      </c>
      <c r="H87" s="9">
        <f t="shared" si="11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9"/>
        <v>0</v>
      </c>
      <c r="F88" s="9"/>
      <c r="G88" s="9">
        <f t="shared" ref="G88:G103" si="12">IF(J88&gt;0,0,F88)</f>
        <v>0</v>
      </c>
      <c r="H88" s="9">
        <f t="shared" ref="H88:H103" si="13">+D88</f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9"/>
        <v>0</v>
      </c>
      <c r="F89" s="9"/>
      <c r="G89" s="9">
        <f t="shared" si="12"/>
        <v>0</v>
      </c>
      <c r="H89" s="9">
        <f t="shared" si="13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12"/>
        <v>0</v>
      </c>
      <c r="H90" s="9">
        <f t="shared" si="13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12"/>
        <v>0</v>
      </c>
      <c r="H91" s="9">
        <f t="shared" si="13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ref="E92:E107" si="14">+D92</f>
        <v>0</v>
      </c>
      <c r="F92" s="9"/>
      <c r="G92" s="9">
        <f t="shared" si="12"/>
        <v>0</v>
      </c>
      <c r="H92" s="9">
        <f t="shared" si="13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4"/>
        <v>0</v>
      </c>
      <c r="F93" s="9"/>
      <c r="G93" s="9">
        <f t="shared" si="12"/>
        <v>0</v>
      </c>
      <c r="H93" s="9">
        <f t="shared" si="13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4"/>
        <v>0</v>
      </c>
      <c r="F94" s="9"/>
      <c r="G94" s="9">
        <f t="shared" si="12"/>
        <v>0</v>
      </c>
      <c r="H94" s="9">
        <f t="shared" si="13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4"/>
        <v>0</v>
      </c>
      <c r="F95" s="9"/>
      <c r="G95" s="9">
        <f t="shared" si="12"/>
        <v>0</v>
      </c>
      <c r="H95" s="9">
        <f t="shared" si="13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4"/>
        <v>0</v>
      </c>
      <c r="F96" s="9"/>
      <c r="G96" s="9">
        <f t="shared" si="12"/>
        <v>0</v>
      </c>
      <c r="H96" s="9">
        <f t="shared" si="13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4"/>
        <v>0</v>
      </c>
      <c r="F97" s="9"/>
      <c r="G97" s="9">
        <f t="shared" si="12"/>
        <v>0</v>
      </c>
      <c r="H97" s="9">
        <f t="shared" si="13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4"/>
        <v>0</v>
      </c>
      <c r="F98" s="9"/>
      <c r="G98" s="9">
        <f t="shared" si="12"/>
        <v>0</v>
      </c>
      <c r="H98" s="9">
        <f t="shared" si="13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4"/>
        <v>0</v>
      </c>
      <c r="F99" s="9"/>
      <c r="G99" s="9">
        <f t="shared" si="12"/>
        <v>0</v>
      </c>
      <c r="H99" s="9">
        <f t="shared" si="13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4"/>
        <v>0</v>
      </c>
      <c r="F100" s="9"/>
      <c r="G100" s="9">
        <f t="shared" si="12"/>
        <v>0</v>
      </c>
      <c r="H100" s="9">
        <f t="shared" si="13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4"/>
        <v>0</v>
      </c>
      <c r="F101" s="9"/>
      <c r="G101" s="9">
        <f t="shared" si="12"/>
        <v>0</v>
      </c>
      <c r="H101" s="9">
        <f t="shared" si="13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4"/>
        <v>0</v>
      </c>
      <c r="F102" s="9"/>
      <c r="G102" s="9">
        <f t="shared" si="12"/>
        <v>0</v>
      </c>
      <c r="H102" s="9">
        <f t="shared" si="13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14"/>
        <v>0</v>
      </c>
      <c r="F103" s="9"/>
      <c r="G103" s="9">
        <f t="shared" si="12"/>
        <v>0</v>
      </c>
      <c r="H103" s="9">
        <f t="shared" si="13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14"/>
        <v>0</v>
      </c>
      <c r="F104" s="9"/>
      <c r="G104" s="9">
        <f t="shared" ref="G104:G119" si="15">IF(J104&gt;0,0,F104)</f>
        <v>0</v>
      </c>
      <c r="H104" s="9">
        <f t="shared" ref="H104:H119" si="16">+D104</f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14"/>
        <v>0</v>
      </c>
      <c r="F105" s="9"/>
      <c r="G105" s="9">
        <f t="shared" si="15"/>
        <v>0</v>
      </c>
      <c r="H105" s="9">
        <f t="shared" si="16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14"/>
        <v>0</v>
      </c>
      <c r="F106" s="9"/>
      <c r="G106" s="9">
        <f t="shared" si="15"/>
        <v>0</v>
      </c>
      <c r="H106" s="9">
        <f t="shared" si="16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14"/>
        <v>0</v>
      </c>
      <c r="F107" s="9"/>
      <c r="G107" s="9">
        <f t="shared" si="15"/>
        <v>0</v>
      </c>
      <c r="H107" s="9">
        <f t="shared" si="16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ref="E108:E123" si="17">+D108</f>
        <v>0</v>
      </c>
      <c r="F108" s="9"/>
      <c r="G108" s="9">
        <f t="shared" si="15"/>
        <v>0</v>
      </c>
      <c r="H108" s="9">
        <f t="shared" si="16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17"/>
        <v>0</v>
      </c>
      <c r="F109" s="9"/>
      <c r="G109" s="9">
        <f t="shared" si="15"/>
        <v>0</v>
      </c>
      <c r="H109" s="9">
        <f t="shared" si="16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17"/>
        <v>0</v>
      </c>
      <c r="F110" s="9"/>
      <c r="G110" s="9">
        <f t="shared" si="15"/>
        <v>0</v>
      </c>
      <c r="H110" s="9">
        <f t="shared" si="16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17"/>
        <v>0</v>
      </c>
      <c r="F111" s="9"/>
      <c r="G111" s="9">
        <f t="shared" si="15"/>
        <v>0</v>
      </c>
      <c r="H111" s="9">
        <f t="shared" si="16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17"/>
        <v>0</v>
      </c>
      <c r="F112" s="9"/>
      <c r="G112" s="9">
        <f t="shared" si="15"/>
        <v>0</v>
      </c>
      <c r="H112" s="9">
        <f t="shared" si="16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17"/>
        <v>0</v>
      </c>
      <c r="F113" s="9"/>
      <c r="G113" s="9">
        <f t="shared" si="15"/>
        <v>0</v>
      </c>
      <c r="H113" s="9">
        <f t="shared" si="16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17"/>
        <v>0</v>
      </c>
      <c r="F114" s="9"/>
      <c r="G114" s="9">
        <f t="shared" si="15"/>
        <v>0</v>
      </c>
      <c r="H114" s="9">
        <f t="shared" si="16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17"/>
        <v>0</v>
      </c>
      <c r="F115" s="9"/>
      <c r="G115" s="9">
        <f t="shared" si="15"/>
        <v>0</v>
      </c>
      <c r="H115" s="9">
        <f t="shared" si="16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17"/>
        <v>0</v>
      </c>
      <c r="F116" s="9"/>
      <c r="G116" s="9">
        <f t="shared" si="15"/>
        <v>0</v>
      </c>
      <c r="H116" s="9">
        <f t="shared" si="16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17"/>
        <v>0</v>
      </c>
      <c r="F117" s="9"/>
      <c r="G117" s="9">
        <f t="shared" si="15"/>
        <v>0</v>
      </c>
      <c r="H117" s="9">
        <f t="shared" si="16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17"/>
        <v>0</v>
      </c>
      <c r="F118" s="9"/>
      <c r="G118" s="9">
        <f t="shared" si="15"/>
        <v>0</v>
      </c>
      <c r="H118" s="9">
        <f t="shared" si="16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17"/>
        <v>0</v>
      </c>
      <c r="F119" s="9"/>
      <c r="G119" s="9">
        <f t="shared" si="15"/>
        <v>0</v>
      </c>
      <c r="H119" s="9">
        <f t="shared" si="16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17"/>
        <v>0</v>
      </c>
      <c r="F120" s="9"/>
      <c r="G120" s="9">
        <f t="shared" ref="G120:G135" si="18">IF(J120&gt;0,0,F120)</f>
        <v>0</v>
      </c>
      <c r="H120" s="9">
        <f t="shared" ref="H120:H135" si="19">+D120</f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17"/>
        <v>0</v>
      </c>
      <c r="F121" s="9"/>
      <c r="G121" s="9">
        <f t="shared" si="18"/>
        <v>0</v>
      </c>
      <c r="H121" s="9">
        <f t="shared" si="19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17"/>
        <v>0</v>
      </c>
      <c r="F122" s="9"/>
      <c r="G122" s="9">
        <f t="shared" si="18"/>
        <v>0</v>
      </c>
      <c r="H122" s="9">
        <f t="shared" si="19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17"/>
        <v>0</v>
      </c>
      <c r="F123" s="9"/>
      <c r="G123" s="9">
        <f t="shared" si="18"/>
        <v>0</v>
      </c>
      <c r="H123" s="9">
        <f t="shared" si="19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ref="E124:E139" si="20">+D124</f>
        <v>0</v>
      </c>
      <c r="F124" s="9"/>
      <c r="G124" s="9">
        <f t="shared" si="18"/>
        <v>0</v>
      </c>
      <c r="H124" s="9">
        <f t="shared" si="19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0"/>
        <v>0</v>
      </c>
      <c r="F125" s="9"/>
      <c r="G125" s="9">
        <f t="shared" si="18"/>
        <v>0</v>
      </c>
      <c r="H125" s="9">
        <f t="shared" si="19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0"/>
        <v>0</v>
      </c>
      <c r="F126" s="9"/>
      <c r="G126" s="9">
        <f t="shared" si="18"/>
        <v>0</v>
      </c>
      <c r="H126" s="9">
        <f t="shared" si="19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0"/>
        <v>0</v>
      </c>
      <c r="F127" s="9"/>
      <c r="G127" s="9">
        <f t="shared" si="18"/>
        <v>0</v>
      </c>
      <c r="H127" s="9">
        <f t="shared" si="19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0"/>
        <v>0</v>
      </c>
      <c r="F128" s="9"/>
      <c r="G128" s="9">
        <f t="shared" si="18"/>
        <v>0</v>
      </c>
      <c r="H128" s="9">
        <f t="shared" si="19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0"/>
        <v>0</v>
      </c>
      <c r="F129" s="9"/>
      <c r="G129" s="9">
        <f t="shared" si="18"/>
        <v>0</v>
      </c>
      <c r="H129" s="9">
        <f t="shared" si="19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0"/>
        <v>0</v>
      </c>
      <c r="F130" s="9"/>
      <c r="G130" s="9">
        <f t="shared" si="18"/>
        <v>0</v>
      </c>
      <c r="H130" s="9">
        <f t="shared" si="19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0"/>
        <v>0</v>
      </c>
      <c r="F131" s="9"/>
      <c r="G131" s="9">
        <f t="shared" si="18"/>
        <v>0</v>
      </c>
      <c r="H131" s="9">
        <f t="shared" si="19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0"/>
        <v>0</v>
      </c>
      <c r="F132" s="9"/>
      <c r="G132" s="9">
        <f t="shared" si="18"/>
        <v>0</v>
      </c>
      <c r="H132" s="9">
        <f t="shared" si="19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0"/>
        <v>0</v>
      </c>
      <c r="F133" s="9"/>
      <c r="G133" s="9">
        <f t="shared" si="18"/>
        <v>0</v>
      </c>
      <c r="H133" s="9">
        <f t="shared" si="19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0"/>
        <v>0</v>
      </c>
      <c r="F134" s="9"/>
      <c r="G134" s="9">
        <f t="shared" si="18"/>
        <v>0</v>
      </c>
      <c r="H134" s="9">
        <f t="shared" si="19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20"/>
        <v>0</v>
      </c>
      <c r="F135" s="9"/>
      <c r="G135" s="9">
        <f t="shared" si="18"/>
        <v>0</v>
      </c>
      <c r="H135" s="9">
        <f t="shared" si="19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0"/>
        <v>0</v>
      </c>
      <c r="F136" s="9"/>
      <c r="G136" s="9">
        <f t="shared" ref="G136:G151" si="21">IF(J136&gt;0,0,F136)</f>
        <v>0</v>
      </c>
      <c r="H136" s="9">
        <f t="shared" ref="H136:H151" si="22">+D136</f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0"/>
        <v>0</v>
      </c>
      <c r="F137" s="9"/>
      <c r="G137" s="9">
        <f t="shared" si="21"/>
        <v>0</v>
      </c>
      <c r="H137" s="9">
        <f t="shared" si="22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0"/>
        <v>0</v>
      </c>
      <c r="F138" s="9"/>
      <c r="G138" s="9">
        <f t="shared" si="21"/>
        <v>0</v>
      </c>
      <c r="H138" s="9">
        <f t="shared" si="22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0"/>
        <v>0</v>
      </c>
      <c r="F139" s="9"/>
      <c r="G139" s="9">
        <f t="shared" si="21"/>
        <v>0</v>
      </c>
      <c r="H139" s="9">
        <f t="shared" si="22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ref="E140:E155" si="23">+D140</f>
        <v>0</v>
      </c>
      <c r="F140" s="9"/>
      <c r="G140" s="9">
        <f t="shared" si="21"/>
        <v>0</v>
      </c>
      <c r="H140" s="9">
        <f t="shared" si="22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3"/>
        <v>0</v>
      </c>
      <c r="F141" s="9"/>
      <c r="G141" s="9">
        <f t="shared" si="21"/>
        <v>0</v>
      </c>
      <c r="H141" s="9">
        <f t="shared" si="22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3"/>
        <v>0</v>
      </c>
      <c r="F142" s="9"/>
      <c r="G142" s="9">
        <f t="shared" si="21"/>
        <v>0</v>
      </c>
      <c r="H142" s="9">
        <f t="shared" si="22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3"/>
        <v>0</v>
      </c>
      <c r="F143" s="9"/>
      <c r="G143" s="9">
        <f t="shared" si="21"/>
        <v>0</v>
      </c>
      <c r="H143" s="9">
        <f t="shared" si="22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3"/>
        <v>0</v>
      </c>
      <c r="F144" s="9"/>
      <c r="G144" s="9">
        <f t="shared" si="21"/>
        <v>0</v>
      </c>
      <c r="H144" s="9">
        <f t="shared" si="22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3"/>
        <v>0</v>
      </c>
      <c r="F145" s="9"/>
      <c r="G145" s="9">
        <f t="shared" si="21"/>
        <v>0</v>
      </c>
      <c r="H145" s="9">
        <f t="shared" si="22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3"/>
        <v>0</v>
      </c>
      <c r="F146" s="9"/>
      <c r="G146" s="9">
        <f t="shared" si="21"/>
        <v>0</v>
      </c>
      <c r="H146" s="9">
        <f t="shared" si="22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3"/>
        <v>0</v>
      </c>
      <c r="F147" s="9"/>
      <c r="G147" s="9">
        <f t="shared" si="21"/>
        <v>0</v>
      </c>
      <c r="H147" s="9">
        <f t="shared" si="22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3"/>
        <v>0</v>
      </c>
      <c r="F148" s="9"/>
      <c r="G148" s="9">
        <f t="shared" si="21"/>
        <v>0</v>
      </c>
      <c r="H148" s="9">
        <f t="shared" si="22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3"/>
        <v>0</v>
      </c>
      <c r="F149" s="9"/>
      <c r="G149" s="9">
        <f t="shared" si="21"/>
        <v>0</v>
      </c>
      <c r="H149" s="9">
        <f t="shared" si="22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3"/>
        <v>0</v>
      </c>
      <c r="F150" s="9"/>
      <c r="G150" s="9">
        <f t="shared" si="21"/>
        <v>0</v>
      </c>
      <c r="H150" s="9">
        <f t="shared" si="22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23"/>
        <v>0</v>
      </c>
      <c r="F151" s="9"/>
      <c r="G151" s="9">
        <f t="shared" si="21"/>
        <v>0</v>
      </c>
      <c r="H151" s="9">
        <f t="shared" si="22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23"/>
        <v>0</v>
      </c>
      <c r="F152" s="9"/>
      <c r="G152" s="9">
        <f t="shared" ref="G152:G167" si="24">IF(J152&gt;0,0,F152)</f>
        <v>0</v>
      </c>
      <c r="H152" s="9">
        <f t="shared" ref="H152:H167" si="25">+D152</f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23"/>
        <v>0</v>
      </c>
      <c r="F153" s="9"/>
      <c r="G153" s="9">
        <f t="shared" si="24"/>
        <v>0</v>
      </c>
      <c r="H153" s="9">
        <f t="shared" si="25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23"/>
        <v>0</v>
      </c>
      <c r="F154" s="9"/>
      <c r="G154" s="9">
        <f t="shared" si="24"/>
        <v>0</v>
      </c>
      <c r="H154" s="9">
        <f t="shared" si="25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23"/>
        <v>0</v>
      </c>
      <c r="F155" s="9"/>
      <c r="G155" s="9">
        <f t="shared" si="24"/>
        <v>0</v>
      </c>
      <c r="H155" s="9">
        <f t="shared" si="25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ref="E156:E171" si="26">+D156</f>
        <v>0</v>
      </c>
      <c r="F156" s="9"/>
      <c r="G156" s="9">
        <f t="shared" si="24"/>
        <v>0</v>
      </c>
      <c r="H156" s="9">
        <f t="shared" si="25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26"/>
        <v>0</v>
      </c>
      <c r="F157" s="9"/>
      <c r="G157" s="9">
        <f t="shared" si="24"/>
        <v>0</v>
      </c>
      <c r="H157" s="9">
        <f t="shared" si="25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26"/>
        <v>0</v>
      </c>
      <c r="F158" s="9"/>
      <c r="G158" s="9">
        <f t="shared" si="24"/>
        <v>0</v>
      </c>
      <c r="H158" s="9">
        <f t="shared" si="25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26"/>
        <v>0</v>
      </c>
      <c r="F159" s="9"/>
      <c r="G159" s="9">
        <f t="shared" si="24"/>
        <v>0</v>
      </c>
      <c r="H159" s="9">
        <f t="shared" si="25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26"/>
        <v>0</v>
      </c>
      <c r="F160" s="9"/>
      <c r="G160" s="9">
        <f t="shared" si="24"/>
        <v>0</v>
      </c>
      <c r="H160" s="9">
        <f t="shared" si="25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26"/>
        <v>0</v>
      </c>
      <c r="F161" s="9"/>
      <c r="G161" s="9">
        <f t="shared" si="24"/>
        <v>0</v>
      </c>
      <c r="H161" s="9">
        <f t="shared" si="25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26"/>
        <v>0</v>
      </c>
      <c r="F162" s="9"/>
      <c r="G162" s="9">
        <f t="shared" si="24"/>
        <v>0</v>
      </c>
      <c r="H162" s="9">
        <f t="shared" si="25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26"/>
        <v>0</v>
      </c>
      <c r="F163" s="9"/>
      <c r="G163" s="9">
        <f t="shared" si="24"/>
        <v>0</v>
      </c>
      <c r="H163" s="9">
        <f t="shared" si="25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26"/>
        <v>0</v>
      </c>
      <c r="F164" s="9"/>
      <c r="G164" s="9">
        <f t="shared" si="24"/>
        <v>0</v>
      </c>
      <c r="H164" s="9">
        <f t="shared" si="25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26"/>
        <v>0</v>
      </c>
      <c r="F165" s="9"/>
      <c r="G165" s="9">
        <f t="shared" si="24"/>
        <v>0</v>
      </c>
      <c r="H165" s="9">
        <f t="shared" si="25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26"/>
        <v>0</v>
      </c>
      <c r="F166" s="9"/>
      <c r="G166" s="9">
        <f t="shared" si="24"/>
        <v>0</v>
      </c>
      <c r="H166" s="9">
        <f t="shared" si="25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26"/>
        <v>0</v>
      </c>
      <c r="F167" s="9"/>
      <c r="G167" s="9">
        <f t="shared" si="24"/>
        <v>0</v>
      </c>
      <c r="H167" s="9">
        <f t="shared" si="25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26"/>
        <v>0</v>
      </c>
      <c r="F168" s="9"/>
      <c r="G168" s="9">
        <f t="shared" ref="G168:G183" si="27">IF(J168&gt;0,0,F168)</f>
        <v>0</v>
      </c>
      <c r="H168" s="9">
        <f t="shared" ref="H168:H183" si="28">+D168</f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26"/>
        <v>0</v>
      </c>
      <c r="F169" s="9"/>
      <c r="G169" s="9">
        <f t="shared" si="27"/>
        <v>0</v>
      </c>
      <c r="H169" s="9">
        <f t="shared" si="28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26"/>
        <v>0</v>
      </c>
      <c r="F170" s="9"/>
      <c r="G170" s="9">
        <f t="shared" si="27"/>
        <v>0</v>
      </c>
      <c r="H170" s="9">
        <f t="shared" si="28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26"/>
        <v>0</v>
      </c>
      <c r="F171" s="9"/>
      <c r="G171" s="9">
        <f t="shared" si="27"/>
        <v>0</v>
      </c>
      <c r="H171" s="9">
        <f t="shared" si="28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ref="E172:E187" si="29">+D172</f>
        <v>0</v>
      </c>
      <c r="F172" s="9"/>
      <c r="G172" s="9">
        <f t="shared" si="27"/>
        <v>0</v>
      </c>
      <c r="H172" s="9">
        <f t="shared" si="28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29"/>
        <v>0</v>
      </c>
      <c r="F173" s="9"/>
      <c r="G173" s="9">
        <f t="shared" si="27"/>
        <v>0</v>
      </c>
      <c r="H173" s="9">
        <f t="shared" si="28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29"/>
        <v>0</v>
      </c>
      <c r="F174" s="9"/>
      <c r="G174" s="9">
        <f t="shared" si="27"/>
        <v>0</v>
      </c>
      <c r="H174" s="9">
        <f t="shared" si="28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29"/>
        <v>0</v>
      </c>
      <c r="F175" s="9"/>
      <c r="G175" s="9">
        <f t="shared" si="27"/>
        <v>0</v>
      </c>
      <c r="H175" s="9">
        <f t="shared" si="28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29"/>
        <v>0</v>
      </c>
      <c r="F176" s="9"/>
      <c r="G176" s="9">
        <f t="shared" si="27"/>
        <v>0</v>
      </c>
      <c r="H176" s="9">
        <f t="shared" si="28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29"/>
        <v>0</v>
      </c>
      <c r="F177" s="9"/>
      <c r="G177" s="9">
        <f t="shared" si="27"/>
        <v>0</v>
      </c>
      <c r="H177" s="9">
        <f t="shared" si="28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29"/>
        <v>0</v>
      </c>
      <c r="F178" s="9"/>
      <c r="G178" s="9">
        <f t="shared" si="27"/>
        <v>0</v>
      </c>
      <c r="H178" s="9">
        <f t="shared" si="28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29"/>
        <v>0</v>
      </c>
      <c r="F179" s="9"/>
      <c r="G179" s="9">
        <f t="shared" si="27"/>
        <v>0</v>
      </c>
      <c r="H179" s="9">
        <f t="shared" si="28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29"/>
        <v>0</v>
      </c>
      <c r="F180" s="9"/>
      <c r="G180" s="9">
        <f t="shared" si="27"/>
        <v>0</v>
      </c>
      <c r="H180" s="9">
        <f t="shared" si="28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29"/>
        <v>0</v>
      </c>
      <c r="F181" s="9"/>
      <c r="G181" s="9">
        <f t="shared" si="27"/>
        <v>0</v>
      </c>
      <c r="H181" s="9">
        <f t="shared" si="28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29"/>
        <v>0</v>
      </c>
      <c r="F182" s="9"/>
      <c r="G182" s="9">
        <f t="shared" si="27"/>
        <v>0</v>
      </c>
      <c r="H182" s="9">
        <f t="shared" si="28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29"/>
        <v>0</v>
      </c>
      <c r="F183" s="9"/>
      <c r="G183" s="9">
        <f t="shared" si="27"/>
        <v>0</v>
      </c>
      <c r="H183" s="9">
        <f t="shared" si="28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29"/>
        <v>0</v>
      </c>
      <c r="F184" s="9"/>
      <c r="G184" s="9">
        <f t="shared" ref="G184:G199" si="30">IF(J184&gt;0,0,F184)</f>
        <v>0</v>
      </c>
      <c r="H184" s="9">
        <f t="shared" ref="H184:H199" si="31">+D184</f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29"/>
        <v>0</v>
      </c>
      <c r="F185" s="9"/>
      <c r="G185" s="9">
        <f t="shared" si="30"/>
        <v>0</v>
      </c>
      <c r="H185" s="9">
        <f t="shared" si="31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29"/>
        <v>0</v>
      </c>
      <c r="F186" s="9"/>
      <c r="G186" s="9">
        <f t="shared" si="30"/>
        <v>0</v>
      </c>
      <c r="H186" s="9">
        <f t="shared" si="31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29"/>
        <v>0</v>
      </c>
      <c r="F187" s="9"/>
      <c r="G187" s="9">
        <f t="shared" si="30"/>
        <v>0</v>
      </c>
      <c r="H187" s="9">
        <f t="shared" si="31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ref="E188:E203" si="32">+D188</f>
        <v>0</v>
      </c>
      <c r="F188" s="9"/>
      <c r="G188" s="9">
        <f t="shared" si="30"/>
        <v>0</v>
      </c>
      <c r="H188" s="9">
        <f t="shared" si="31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2"/>
        <v>0</v>
      </c>
      <c r="F189" s="9"/>
      <c r="G189" s="9">
        <f t="shared" si="30"/>
        <v>0</v>
      </c>
      <c r="H189" s="9">
        <f t="shared" si="31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2"/>
        <v>0</v>
      </c>
      <c r="F190" s="9"/>
      <c r="G190" s="9">
        <f t="shared" si="30"/>
        <v>0</v>
      </c>
      <c r="H190" s="9">
        <f t="shared" si="31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2"/>
        <v>0</v>
      </c>
      <c r="F191" s="9"/>
      <c r="G191" s="9">
        <f t="shared" si="30"/>
        <v>0</v>
      </c>
      <c r="H191" s="9">
        <f t="shared" si="31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2"/>
        <v>0</v>
      </c>
      <c r="F192" s="9"/>
      <c r="G192" s="9">
        <f t="shared" si="30"/>
        <v>0</v>
      </c>
      <c r="H192" s="9">
        <f t="shared" si="31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2"/>
        <v>0</v>
      </c>
      <c r="F193" s="9"/>
      <c r="G193" s="9">
        <f t="shared" si="30"/>
        <v>0</v>
      </c>
      <c r="H193" s="9">
        <f t="shared" si="31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2"/>
        <v>0</v>
      </c>
      <c r="F194" s="9"/>
      <c r="G194" s="9">
        <f t="shared" si="30"/>
        <v>0</v>
      </c>
      <c r="H194" s="9">
        <f t="shared" si="31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2"/>
        <v>0</v>
      </c>
      <c r="F195" s="9"/>
      <c r="G195" s="9">
        <f t="shared" si="30"/>
        <v>0</v>
      </c>
      <c r="H195" s="9">
        <f t="shared" si="31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2"/>
        <v>0</v>
      </c>
      <c r="F196" s="9"/>
      <c r="G196" s="9">
        <f t="shared" si="30"/>
        <v>0</v>
      </c>
      <c r="H196" s="9">
        <f t="shared" si="31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2"/>
        <v>0</v>
      </c>
      <c r="F197" s="9"/>
      <c r="G197" s="9">
        <f t="shared" si="30"/>
        <v>0</v>
      </c>
      <c r="H197" s="9">
        <f t="shared" si="31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2"/>
        <v>0</v>
      </c>
      <c r="F198" s="9"/>
      <c r="G198" s="9">
        <f t="shared" si="30"/>
        <v>0</v>
      </c>
      <c r="H198" s="9">
        <f t="shared" si="31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32"/>
        <v>0</v>
      </c>
      <c r="F199" s="9"/>
      <c r="G199" s="9">
        <f t="shared" si="30"/>
        <v>0</v>
      </c>
      <c r="H199" s="9">
        <f t="shared" si="31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32"/>
        <v>0</v>
      </c>
      <c r="F200" s="9"/>
      <c r="G200" s="9">
        <f t="shared" ref="G200:G215" si="33">IF(J200&gt;0,0,F200)</f>
        <v>0</v>
      </c>
      <c r="H200" s="9">
        <f t="shared" ref="H200:H215" si="34">+D200</f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32"/>
        <v>0</v>
      </c>
      <c r="F201" s="9"/>
      <c r="G201" s="9">
        <f t="shared" si="33"/>
        <v>0</v>
      </c>
      <c r="H201" s="9">
        <f t="shared" si="34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32"/>
        <v>0</v>
      </c>
      <c r="F202" s="9"/>
      <c r="G202" s="9">
        <f t="shared" si="33"/>
        <v>0</v>
      </c>
      <c r="H202" s="9">
        <f t="shared" si="34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32"/>
        <v>0</v>
      </c>
      <c r="F203" s="9"/>
      <c r="G203" s="9">
        <f t="shared" si="33"/>
        <v>0</v>
      </c>
      <c r="H203" s="9">
        <f t="shared" si="34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ref="E204:E219" si="35">+D204</f>
        <v>0</v>
      </c>
      <c r="F204" s="9"/>
      <c r="G204" s="9">
        <f t="shared" si="33"/>
        <v>0</v>
      </c>
      <c r="H204" s="9">
        <f t="shared" si="34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35"/>
        <v>0</v>
      </c>
      <c r="F205" s="9"/>
      <c r="G205" s="9">
        <f t="shared" si="33"/>
        <v>0</v>
      </c>
      <c r="H205" s="9">
        <f t="shared" si="34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35"/>
        <v>0</v>
      </c>
      <c r="F206" s="9"/>
      <c r="G206" s="9">
        <f t="shared" si="33"/>
        <v>0</v>
      </c>
      <c r="H206" s="9">
        <f t="shared" si="34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35"/>
        <v>0</v>
      </c>
      <c r="F207" s="9"/>
      <c r="G207" s="9">
        <f t="shared" si="33"/>
        <v>0</v>
      </c>
      <c r="H207" s="9">
        <f t="shared" si="34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35"/>
        <v>0</v>
      </c>
      <c r="F208" s="9"/>
      <c r="G208" s="9">
        <f t="shared" si="33"/>
        <v>0</v>
      </c>
      <c r="H208" s="9">
        <f t="shared" si="34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35"/>
        <v>0</v>
      </c>
      <c r="F209" s="9"/>
      <c r="G209" s="9">
        <f t="shared" si="33"/>
        <v>0</v>
      </c>
      <c r="H209" s="9">
        <f t="shared" si="34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35"/>
        <v>0</v>
      </c>
      <c r="F210" s="9"/>
      <c r="G210" s="9">
        <f t="shared" si="33"/>
        <v>0</v>
      </c>
      <c r="H210" s="9">
        <f t="shared" si="34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35"/>
        <v>0</v>
      </c>
      <c r="F211" s="9"/>
      <c r="G211" s="9">
        <f t="shared" si="33"/>
        <v>0</v>
      </c>
      <c r="H211" s="9">
        <f t="shared" si="34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35"/>
        <v>0</v>
      </c>
      <c r="F212" s="9"/>
      <c r="G212" s="9">
        <f t="shared" si="33"/>
        <v>0</v>
      </c>
      <c r="H212" s="9">
        <f t="shared" si="34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35"/>
        <v>0</v>
      </c>
      <c r="F213" s="9"/>
      <c r="G213" s="9">
        <f t="shared" si="33"/>
        <v>0</v>
      </c>
      <c r="H213" s="9">
        <f t="shared" si="34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35"/>
        <v>0</v>
      </c>
      <c r="F214" s="9"/>
      <c r="G214" s="9">
        <f t="shared" si="33"/>
        <v>0</v>
      </c>
      <c r="H214" s="9">
        <f t="shared" si="34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35"/>
        <v>0</v>
      </c>
      <c r="F215" s="9"/>
      <c r="G215" s="9">
        <f t="shared" si="33"/>
        <v>0</v>
      </c>
      <c r="H215" s="9">
        <f t="shared" si="34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35"/>
        <v>0</v>
      </c>
      <c r="F216" s="9"/>
      <c r="G216" s="9">
        <f t="shared" ref="G216:G231" si="36">IF(J216&gt;0,0,F216)</f>
        <v>0</v>
      </c>
      <c r="H216" s="9">
        <f t="shared" ref="H216:H231" si="37">+D216</f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35"/>
        <v>0</v>
      </c>
      <c r="F217" s="9"/>
      <c r="G217" s="9">
        <f t="shared" si="36"/>
        <v>0</v>
      </c>
      <c r="H217" s="9">
        <f t="shared" si="37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35"/>
        <v>0</v>
      </c>
      <c r="F218" s="9"/>
      <c r="G218" s="9">
        <f t="shared" si="36"/>
        <v>0</v>
      </c>
      <c r="H218" s="9">
        <f t="shared" si="37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35"/>
        <v>0</v>
      </c>
      <c r="F219" s="9"/>
      <c r="G219" s="9">
        <f t="shared" si="36"/>
        <v>0</v>
      </c>
      <c r="H219" s="9">
        <f t="shared" si="37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ref="E220:E235" si="38">+D220</f>
        <v>0</v>
      </c>
      <c r="F220" s="9"/>
      <c r="G220" s="9">
        <f t="shared" si="36"/>
        <v>0</v>
      </c>
      <c r="H220" s="9">
        <f t="shared" si="37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38"/>
        <v>0</v>
      </c>
      <c r="F221" s="9"/>
      <c r="G221" s="9">
        <f t="shared" si="36"/>
        <v>0</v>
      </c>
      <c r="H221" s="9">
        <f t="shared" si="37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38"/>
        <v>0</v>
      </c>
      <c r="F222" s="9"/>
      <c r="G222" s="9">
        <f t="shared" si="36"/>
        <v>0</v>
      </c>
      <c r="H222" s="9">
        <f t="shared" si="37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38"/>
        <v>0</v>
      </c>
      <c r="F223" s="9"/>
      <c r="G223" s="9">
        <f t="shared" si="36"/>
        <v>0</v>
      </c>
      <c r="H223" s="9">
        <f t="shared" si="37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38"/>
        <v>0</v>
      </c>
      <c r="F224" s="9"/>
      <c r="G224" s="9">
        <f t="shared" si="36"/>
        <v>0</v>
      </c>
      <c r="H224" s="9">
        <f t="shared" si="37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38"/>
        <v>0</v>
      </c>
      <c r="F225" s="9"/>
      <c r="G225" s="9">
        <f t="shared" si="36"/>
        <v>0</v>
      </c>
      <c r="H225" s="9">
        <f t="shared" si="37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38"/>
        <v>0</v>
      </c>
      <c r="F226" s="9"/>
      <c r="G226" s="9">
        <f t="shared" si="36"/>
        <v>0</v>
      </c>
      <c r="H226" s="9">
        <f t="shared" si="37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38"/>
        <v>0</v>
      </c>
      <c r="F227" s="9"/>
      <c r="G227" s="9">
        <f t="shared" si="36"/>
        <v>0</v>
      </c>
      <c r="H227" s="9">
        <f t="shared" si="37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38"/>
        <v>0</v>
      </c>
      <c r="F228" s="9"/>
      <c r="G228" s="9">
        <f t="shared" si="36"/>
        <v>0</v>
      </c>
      <c r="H228" s="9">
        <f t="shared" si="37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38"/>
        <v>0</v>
      </c>
      <c r="F229" s="9"/>
      <c r="G229" s="9">
        <f t="shared" si="36"/>
        <v>0</v>
      </c>
      <c r="H229" s="9">
        <f t="shared" si="37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38"/>
        <v>0</v>
      </c>
      <c r="F230" s="9"/>
      <c r="G230" s="9">
        <f t="shared" si="36"/>
        <v>0</v>
      </c>
      <c r="H230" s="9">
        <f t="shared" si="37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38"/>
        <v>0</v>
      </c>
      <c r="F231" s="9"/>
      <c r="G231" s="9">
        <f t="shared" si="36"/>
        <v>0</v>
      </c>
      <c r="H231" s="9">
        <f t="shared" si="37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38"/>
        <v>0</v>
      </c>
      <c r="F232" s="9"/>
      <c r="G232" s="9">
        <f t="shared" ref="G232:G245" si="39">IF(J232&gt;0,0,F232)</f>
        <v>0</v>
      </c>
      <c r="H232" s="9">
        <f t="shared" ref="H232:H245" si="40">+D232</f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38"/>
        <v>0</v>
      </c>
      <c r="F233" s="9"/>
      <c r="G233" s="9">
        <f t="shared" si="39"/>
        <v>0</v>
      </c>
      <c r="H233" s="9">
        <f t="shared" si="40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38"/>
        <v>0</v>
      </c>
      <c r="F234" s="9"/>
      <c r="G234" s="9">
        <f t="shared" si="39"/>
        <v>0</v>
      </c>
      <c r="H234" s="9">
        <f t="shared" si="40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38"/>
        <v>0</v>
      </c>
      <c r="F235" s="9"/>
      <c r="G235" s="9">
        <f t="shared" si="39"/>
        <v>0</v>
      </c>
      <c r="H235" s="9">
        <f t="shared" si="40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ref="E236:E245" si="41">+D236</f>
        <v>0</v>
      </c>
      <c r="F236" s="9"/>
      <c r="G236" s="9">
        <f t="shared" si="39"/>
        <v>0</v>
      </c>
      <c r="H236" s="9">
        <f t="shared" si="40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1"/>
        <v>0</v>
      </c>
      <c r="F237" s="9"/>
      <c r="G237" s="9">
        <f t="shared" si="39"/>
        <v>0</v>
      </c>
      <c r="H237" s="9">
        <f t="shared" si="40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1"/>
        <v>0</v>
      </c>
      <c r="F238" s="9"/>
      <c r="G238" s="9">
        <f t="shared" si="39"/>
        <v>0</v>
      </c>
      <c r="H238" s="9">
        <f t="shared" si="40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1"/>
        <v>0</v>
      </c>
      <c r="F239" s="9"/>
      <c r="G239" s="9">
        <f t="shared" si="39"/>
        <v>0</v>
      </c>
      <c r="H239" s="9">
        <f t="shared" si="40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1"/>
        <v>0</v>
      </c>
      <c r="F240" s="9"/>
      <c r="G240" s="9">
        <f t="shared" si="39"/>
        <v>0</v>
      </c>
      <c r="H240" s="9">
        <f t="shared" si="40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41"/>
        <v>0</v>
      </c>
      <c r="F241" s="9"/>
      <c r="G241" s="9">
        <f t="shared" si="39"/>
        <v>0</v>
      </c>
      <c r="H241" s="9">
        <f t="shared" si="40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 t="shared" si="41"/>
        <v>0</v>
      </c>
      <c r="F242" s="9"/>
      <c r="G242" s="9">
        <f t="shared" si="39"/>
        <v>0</v>
      </c>
      <c r="H242" s="9">
        <f t="shared" si="40"/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3" t="s">
        <v>52</v>
      </c>
      <c r="D243" s="9"/>
      <c r="E243" s="9">
        <f t="shared" si="41"/>
        <v>0</v>
      </c>
      <c r="F243" s="9"/>
      <c r="G243" s="9">
        <f t="shared" si="39"/>
        <v>0</v>
      </c>
      <c r="H243" s="9">
        <f t="shared" si="40"/>
        <v>0</v>
      </c>
      <c r="I243" s="9"/>
      <c r="J243" s="50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/>
      <c r="B244" s="7"/>
      <c r="C244" s="53" t="s">
        <v>52</v>
      </c>
      <c r="D244" s="9"/>
      <c r="E244" s="9">
        <f t="shared" si="41"/>
        <v>0</v>
      </c>
      <c r="F244" s="9"/>
      <c r="G244" s="9">
        <f t="shared" si="39"/>
        <v>0</v>
      </c>
      <c r="H244" s="9">
        <f t="shared" si="40"/>
        <v>0</v>
      </c>
      <c r="I244" s="9"/>
      <c r="J244" s="50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  <row r="245" spans="1:254" s="11" customFormat="1" ht="14.1" customHeight="1" x14ac:dyDescent="0.2">
      <c r="A245" s="6"/>
      <c r="B245" s="7"/>
      <c r="C245" s="53" t="s">
        <v>52</v>
      </c>
      <c r="D245" s="9"/>
      <c r="E245" s="9">
        <f t="shared" si="41"/>
        <v>0</v>
      </c>
      <c r="F245" s="9"/>
      <c r="G245" s="9">
        <f t="shared" si="39"/>
        <v>0</v>
      </c>
      <c r="H245" s="9">
        <f t="shared" si="40"/>
        <v>0</v>
      </c>
      <c r="I245" s="9"/>
      <c r="J245" s="50"/>
      <c r="K245" s="10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  <c r="IT245" s="9"/>
    </row>
    <row r="246" spans="1:254" s="11" customFormat="1" ht="14.1" customHeight="1" x14ac:dyDescent="0.2">
      <c r="A246" s="6"/>
      <c r="B246" s="7"/>
      <c r="C246" s="53" t="s">
        <v>52</v>
      </c>
      <c r="D246" s="9"/>
      <c r="E246" s="9">
        <f>+D246</f>
        <v>0</v>
      </c>
      <c r="F246" s="9"/>
      <c r="G246" s="9">
        <f>IF(J246&gt;0,0,F246)</f>
        <v>0</v>
      </c>
      <c r="H246" s="9">
        <f>+D246</f>
        <v>0</v>
      </c>
      <c r="I246" s="9"/>
      <c r="J246" s="50"/>
      <c r="K246" s="10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9"/>
      <c r="DC246" s="9"/>
      <c r="DD246" s="9"/>
      <c r="DE246" s="9"/>
      <c r="DF246" s="9"/>
      <c r="DG246" s="9"/>
      <c r="DH246" s="9"/>
      <c r="DI246" s="9"/>
      <c r="DJ246" s="9"/>
      <c r="DK246" s="9"/>
      <c r="DL246" s="9"/>
      <c r="DM246" s="9"/>
      <c r="DN246" s="9"/>
      <c r="DO246" s="9"/>
      <c r="DP246" s="9"/>
      <c r="DQ246" s="9"/>
      <c r="DR246" s="9"/>
      <c r="DS246" s="9"/>
      <c r="DT246" s="9"/>
      <c r="DU246" s="9"/>
      <c r="DV246" s="9"/>
      <c r="DW246" s="9"/>
      <c r="DX246" s="9"/>
      <c r="DY246" s="9"/>
      <c r="DZ246" s="9"/>
      <c r="EA246" s="9"/>
      <c r="EB246" s="9"/>
      <c r="EC246" s="9"/>
      <c r="ED246" s="9"/>
      <c r="EE246" s="9"/>
      <c r="EF246" s="9"/>
      <c r="EG246" s="9"/>
      <c r="EH246" s="9"/>
      <c r="EI246" s="9"/>
      <c r="EJ246" s="9"/>
      <c r="EK246" s="9"/>
      <c r="EL246" s="9"/>
      <c r="EM246" s="9"/>
      <c r="EN246" s="9"/>
      <c r="EO246" s="9"/>
      <c r="EP246" s="9"/>
      <c r="EQ246" s="9"/>
      <c r="ER246" s="9"/>
      <c r="ES246" s="9"/>
      <c r="ET246" s="9"/>
      <c r="EU246" s="9"/>
      <c r="EV246" s="9"/>
      <c r="EW246" s="9"/>
      <c r="EX246" s="9"/>
      <c r="EY246" s="9"/>
      <c r="EZ246" s="9"/>
      <c r="FA246" s="9"/>
      <c r="FB246" s="9"/>
      <c r="FC246" s="9"/>
      <c r="FD246" s="9"/>
      <c r="FE246" s="9"/>
      <c r="FF246" s="9"/>
      <c r="FG246" s="9"/>
      <c r="FH246" s="9"/>
      <c r="FI246" s="9"/>
      <c r="FJ246" s="9"/>
      <c r="FK246" s="9"/>
      <c r="FL246" s="9"/>
      <c r="FM246" s="9"/>
      <c r="FN246" s="9"/>
      <c r="FO246" s="9"/>
      <c r="FP246" s="9"/>
      <c r="FQ246" s="9"/>
      <c r="FR246" s="9"/>
      <c r="FS246" s="9"/>
      <c r="FT246" s="9"/>
      <c r="FU246" s="9"/>
      <c r="FV246" s="9"/>
      <c r="FW246" s="9"/>
      <c r="FX246" s="9"/>
      <c r="FY246" s="9"/>
      <c r="FZ246" s="9"/>
      <c r="GA246" s="9"/>
      <c r="GB246" s="9"/>
      <c r="GC246" s="9"/>
      <c r="GD246" s="9"/>
      <c r="GE246" s="9"/>
      <c r="GF246" s="9"/>
      <c r="GG246" s="9"/>
      <c r="GH246" s="9"/>
      <c r="GI246" s="9"/>
      <c r="GJ246" s="9"/>
      <c r="GK246" s="9"/>
      <c r="GL246" s="9"/>
      <c r="GM246" s="9"/>
      <c r="GN246" s="9"/>
      <c r="GO246" s="9"/>
      <c r="GP246" s="9"/>
      <c r="GQ246" s="9"/>
      <c r="GR246" s="9"/>
      <c r="GS246" s="9"/>
      <c r="GT246" s="9"/>
      <c r="GU246" s="9"/>
      <c r="GV246" s="9"/>
      <c r="GW246" s="9"/>
      <c r="GX246" s="9"/>
      <c r="GY246" s="9"/>
      <c r="GZ246" s="9"/>
      <c r="HA246" s="9"/>
      <c r="HB246" s="9"/>
      <c r="HC246" s="9"/>
      <c r="HD246" s="9"/>
      <c r="HE246" s="9"/>
      <c r="HF246" s="9"/>
      <c r="HG246" s="9"/>
      <c r="HH246" s="9"/>
      <c r="HI246" s="9"/>
      <c r="HJ246" s="9"/>
      <c r="HK246" s="9"/>
      <c r="HL246" s="9"/>
      <c r="HM246" s="9"/>
      <c r="HN246" s="9"/>
      <c r="HO246" s="9"/>
      <c r="HP246" s="9"/>
      <c r="HQ246" s="9"/>
      <c r="HR246" s="9"/>
      <c r="HS246" s="9"/>
      <c r="HT246" s="9"/>
      <c r="HU246" s="9"/>
      <c r="HV246" s="9"/>
      <c r="HW246" s="9"/>
      <c r="HX246" s="9"/>
      <c r="HY246" s="9"/>
      <c r="HZ246" s="9"/>
      <c r="IA246" s="9"/>
      <c r="IB246" s="9"/>
      <c r="IC246" s="9"/>
      <c r="ID246" s="9"/>
      <c r="IE246" s="9"/>
      <c r="IF246" s="9"/>
      <c r="IG246" s="9"/>
      <c r="IH246" s="9"/>
      <c r="II246" s="9"/>
      <c r="IJ246" s="9"/>
      <c r="IK246" s="9"/>
      <c r="IL246" s="9"/>
      <c r="IM246" s="9"/>
      <c r="IN246" s="9"/>
      <c r="IO246" s="9"/>
      <c r="IP246" s="9"/>
      <c r="IQ246" s="9"/>
      <c r="IR246" s="9"/>
      <c r="IS246" s="9"/>
      <c r="IT246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25359770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2026-05-29T14:18:11Z</dcterms:modified>
</cp:coreProperties>
</file>