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B3716483-FD3E-4C8B-96B0-9E2D684BF0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G18" i="1"/>
  <c r="E18" i="1"/>
  <c r="H16" i="1"/>
  <c r="G16" i="1"/>
  <c r="E16" i="1"/>
  <c r="L11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3" i="1"/>
  <c r="H22" i="1"/>
  <c r="H21" i="1"/>
  <c r="H20" i="1"/>
  <c r="H19" i="1"/>
  <c r="H17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3" i="1"/>
  <c r="G22" i="1"/>
  <c r="G21" i="1"/>
  <c r="G20" i="1"/>
  <c r="G19" i="1"/>
  <c r="G17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3" i="1"/>
  <c r="E22" i="1"/>
  <c r="E21" i="1"/>
  <c r="E20" i="1"/>
  <c r="E19" i="1"/>
  <c r="E17" i="1"/>
  <c r="M11" i="1"/>
  <c r="I11" i="1"/>
  <c r="F11" i="1"/>
  <c r="E11" i="1" s="1"/>
  <c r="D11" i="1"/>
  <c r="H15" i="1"/>
  <c r="G15" i="1"/>
  <c r="E15" i="1"/>
  <c r="M12" i="1"/>
  <c r="I7" i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H53" i="2"/>
  <c r="Q18" i="2"/>
  <c r="G11" i="1" l="1"/>
  <c r="G7" i="1" s="1"/>
  <c r="L12" i="1"/>
  <c r="H11" i="1" l="1"/>
</calcChain>
</file>

<file path=xl/sharedStrings.xml><?xml version="1.0" encoding="utf-8"?>
<sst xmlns="http://schemas.openxmlformats.org/spreadsheetml/2006/main" count="343" uniqueCount="82">
  <si>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</si>
  <si>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</si>
  <si>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</si>
  <si>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</si>
  <si>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</si>
  <si>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</si>
  <si>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</si>
  <si>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</si>
  <si>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</si>
  <si>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</si>
  <si>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</si>
  <si>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</si>
  <si>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</si>
  <si>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</si>
  <si>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</si>
  <si>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</si>
  <si>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</si>
  <si>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</si>
  <si>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</si>
  <si>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</si>
  <si>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</si>
  <si>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</si>
  <si>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</si>
  <si>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</si>
  <si>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</si>
  <si>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</si>
  <si>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</si>
  <si>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</si>
  <si>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</si>
  <si>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</si>
  <si>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</si>
  <si>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</si>
  <si>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</si>
  <si>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</si>
  <si>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</si>
  <si>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</si>
  <si>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</si>
  <si>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</si>
  <si>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</si>
  <si>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</si>
  <si>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</si>
  <si>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</si>
  <si>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</si>
  <si>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</si>
  <si>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</si>
  <si>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</si>
  <si>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</si>
  <si>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</si>
  <si>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</si>
  <si>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</si>
  <si>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</si>
  <si>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</si>
  <si>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</si>
  <si>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</si>
  <si>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</si>
  <si>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</si>
  <si>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</si>
  <si>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</si>
  <si>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GFFY2025</t>
  </si>
  <si>
    <t>00000</t>
  </si>
  <si>
    <t>USU SOUTH CAMPUS UTILITY TUNNEL EXPANSION DELEGATED</t>
  </si>
  <si>
    <t>3000-300-3348-FXAAA-25355770</t>
  </si>
  <si>
    <t>USU DELEG CAPITAL REIMB GAX 25C5*023</t>
  </si>
  <si>
    <t>DF</t>
  </si>
  <si>
    <t>FY'25</t>
  </si>
  <si>
    <t>Trfr to 25355770 from FY25 GFFY Capital Improvement Funds</t>
  </si>
  <si>
    <t>USU DELEG CAPITAL REIMB GAX 25C5*039</t>
  </si>
  <si>
    <t>USU DELEG CAPITAL REIMB GAX 25C5*069</t>
  </si>
  <si>
    <t>USU DELEG CAPITAL REIMB GAX 25C5*070</t>
  </si>
  <si>
    <t>USU GAX30025C5*093</t>
  </si>
  <si>
    <t>EH</t>
  </si>
  <si>
    <t>UTAH STATE UNIVERSITY GAX30025C5000124</t>
  </si>
  <si>
    <t>HH</t>
  </si>
  <si>
    <t>UTAH STATE UNIVERSITY GAX30025C5000137</t>
  </si>
  <si>
    <t>UTAH STATE UNIVERSITY GAX30026C5000006 USU DELEGATED CAPITAL REIMBURSEMENT AUG 2025</t>
  </si>
  <si>
    <t>7019</t>
  </si>
  <si>
    <t>FY'26</t>
  </si>
  <si>
    <t>UTAH STATE UNIVERSITY GAX30026C5000050 USU DELEGATED CAPITAL REIMBURSEMENT OCT 2025</t>
  </si>
  <si>
    <t>UTAH STATE UNIVERSITY GAX30026C2000194 USU DELEGATED CAPITAL REIMBURSEMENT APR 2026</t>
  </si>
  <si>
    <t>13/26</t>
  </si>
  <si>
    <t>UTAH STATE UNIVERSITY GAX30026C2000414 USU DELEGATED CAPITAL REIMBURSEMENT JUNE 2026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</si>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</sst>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4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07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D556BF91-174B-49B0-A12A-9DA189600EFA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46586731-D2BC-4DE8-8C52-D2CE58739E6F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4"/>
  <sheetViews>
    <sheetView tabSelected="1" zoomScaleNormal="75" workbookViewId="0">
      <pane ySplit="12" topLeftCell="A20" activePane="bottomLeft" state="frozen"/>
      <selection pane="bottomLeft" activeCell="A32" sqref="A32"/>
    </sheetView>
  </sheetViews>
  <sheetFormatPr defaultColWidth="8.90625" defaultRowHeight="11.4" x14ac:dyDescent="0.2"/>
  <cols>
    <col min="1" max="1" width="5.81640625" style="48" customWidth="1"/>
    <col min="2" max="2" width="31.90625" style="49" customWidth="1"/>
    <col min="3" max="3" width="3.81640625" style="50" customWidth="1"/>
    <col min="4" max="4" width="14.6328125" style="51" customWidth="1"/>
    <col min="5" max="9" width="10.453125" style="51" customWidth="1"/>
    <col min="10" max="10" width="5.90625" style="84" customWidth="1"/>
    <col min="11" max="11" width="5.90625" style="85" customWidth="1"/>
    <col min="12" max="12" width="9.81640625" style="51" customWidth="1"/>
    <col min="13" max="16384" width="8.90625" style="51"/>
  </cols>
  <sheetData>
    <row r="1" spans="1:254" ht="12" x14ac:dyDescent="0.25">
      <c r="H1" s="86" t="s">
        <v>37</v>
      </c>
      <c r="J1" s="52"/>
      <c r="K1" s="53"/>
    </row>
    <row r="2" spans="1:254" s="3" customFormat="1" ht="14.1" customHeight="1" x14ac:dyDescent="0.25">
      <c r="A2" s="105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5">
      <c r="A3" s="105"/>
      <c r="B3" s="100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5">
      <c r="A4" s="105"/>
      <c r="B4" s="101" t="s">
        <v>54</v>
      </c>
      <c r="C4" s="45"/>
      <c r="D4" s="104" t="s">
        <v>59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5">
      <c r="A5" s="105"/>
      <c r="B5" s="2" t="s">
        <v>2</v>
      </c>
      <c r="C5" s="46"/>
      <c r="D5" s="98" t="s">
        <v>60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3">
      <c r="A6" s="105"/>
      <c r="B6" s="2" t="s">
        <v>3</v>
      </c>
      <c r="C6" s="46"/>
      <c r="D6" s="51">
        <v>25355770</v>
      </c>
      <c r="E6" s="3" t="s">
        <v>57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5">
      <c r="A7" s="105"/>
      <c r="B7" s="2" t="s">
        <v>4</v>
      </c>
      <c r="C7" s="46"/>
      <c r="D7" s="99" t="s">
        <v>61</v>
      </c>
      <c r="G7" s="102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5">
      <c r="A8" s="105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5">
      <c r="A9" s="105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5">
      <c r="A11" s="106" t="s">
        <v>14</v>
      </c>
      <c r="B11" s="75" t="s">
        <v>15</v>
      </c>
      <c r="C11" s="76"/>
      <c r="D11" s="8">
        <f>SUM(D15:D1003)</f>
        <v>3250000</v>
      </c>
      <c r="E11" s="8">
        <f>SUM(E15:E1003)-F11</f>
        <v>1427453.15</v>
      </c>
      <c r="F11" s="8">
        <f>SUM(F15:F1003)</f>
        <v>1822546.85</v>
      </c>
      <c r="G11" s="8">
        <f>SUM(G15:G1003)</f>
        <v>1822546.85</v>
      </c>
      <c r="H11" s="8">
        <f>+D11-G11</f>
        <v>1427453.15</v>
      </c>
      <c r="I11" s="8">
        <f>SUM(I15:I1003)</f>
        <v>0</v>
      </c>
      <c r="J11" s="44"/>
      <c r="K11" s="9"/>
      <c r="L11" s="97">
        <f>SUM(L13:L903)</f>
        <v>0</v>
      </c>
      <c r="M11" s="97">
        <f>SUM(M13:M1003)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5">
      <c r="A12" s="106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>
        <f>L10-L11</f>
        <v>0</v>
      </c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5">
      <c r="A13" s="5"/>
      <c r="B13" s="103"/>
      <c r="C13" s="47" t="s">
        <v>52</v>
      </c>
      <c r="D13" s="8"/>
      <c r="E13" s="8">
        <f>+D13</f>
        <v>0</v>
      </c>
      <c r="F13" s="8"/>
      <c r="G13" s="8">
        <f t="shared" ref="G13:G73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5">
      <c r="A14" s="5"/>
      <c r="B14" s="103"/>
      <c r="C14" s="47"/>
      <c r="D14" s="8"/>
      <c r="E14" s="8"/>
      <c r="F14" s="8"/>
      <c r="G14" s="8"/>
      <c r="H14" s="8"/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5">
      <c r="A15" s="42" t="s">
        <v>64</v>
      </c>
      <c r="B15" s="6"/>
      <c r="C15" s="47"/>
      <c r="D15" s="8"/>
      <c r="E15" s="8">
        <f t="shared" ref="E15:E73" si="2">+D15</f>
        <v>0</v>
      </c>
      <c r="F15" s="8"/>
      <c r="G15" s="8">
        <f t="shared" si="0"/>
        <v>0</v>
      </c>
      <c r="H15" s="8">
        <f>+D15</f>
        <v>0</v>
      </c>
      <c r="I15" s="8"/>
      <c r="J15" s="44"/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45540</v>
      </c>
      <c r="B16" s="6" t="s">
        <v>62</v>
      </c>
      <c r="C16" s="47" t="s">
        <v>63</v>
      </c>
      <c r="D16" s="8"/>
      <c r="E16" s="8">
        <f t="shared" si="2"/>
        <v>0</v>
      </c>
      <c r="F16" s="8">
        <v>216356</v>
      </c>
      <c r="G16" s="8">
        <f t="shared" si="0"/>
        <v>216356</v>
      </c>
      <c r="H16" s="8">
        <f t="shared" ref="H16" si="3">+D16</f>
        <v>0</v>
      </c>
      <c r="I16" s="8"/>
      <c r="J16" s="44"/>
      <c r="K16" s="9">
        <v>7019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45516</v>
      </c>
      <c r="B17" s="6" t="s">
        <v>65</v>
      </c>
      <c r="C17" s="47" t="s">
        <v>63</v>
      </c>
      <c r="D17" s="8">
        <v>3250000</v>
      </c>
      <c r="E17" s="8">
        <f t="shared" si="2"/>
        <v>3250000</v>
      </c>
      <c r="F17" s="8"/>
      <c r="G17" s="8">
        <f t="shared" si="0"/>
        <v>0</v>
      </c>
      <c r="H17" s="8">
        <f t="shared" ref="H17:H73" si="4">+D17</f>
        <v>3250000</v>
      </c>
      <c r="I17" s="8"/>
      <c r="J17" s="44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45572</v>
      </c>
      <c r="B18" s="6" t="s">
        <v>66</v>
      </c>
      <c r="C18" s="47" t="s">
        <v>63</v>
      </c>
      <c r="D18" s="8"/>
      <c r="E18" s="8">
        <f t="shared" si="2"/>
        <v>0</v>
      </c>
      <c r="F18" s="8">
        <v>80357.5</v>
      </c>
      <c r="G18" s="8">
        <f>IF(J18&gt;0,0,F18)</f>
        <v>80357.5</v>
      </c>
      <c r="H18" s="8">
        <f>+D15</f>
        <v>0</v>
      </c>
      <c r="I18" s="8"/>
      <c r="J18" s="44"/>
      <c r="K18" s="9">
        <v>7019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45621</v>
      </c>
      <c r="B19" s="6" t="s">
        <v>67</v>
      </c>
      <c r="C19" s="47" t="s">
        <v>63</v>
      </c>
      <c r="D19" s="8"/>
      <c r="E19" s="8">
        <f t="shared" si="2"/>
        <v>0</v>
      </c>
      <c r="F19" s="8">
        <v>1001980.08</v>
      </c>
      <c r="G19" s="8">
        <f t="shared" si="0"/>
        <v>1001980.08</v>
      </c>
      <c r="H19" s="8">
        <f t="shared" si="4"/>
        <v>0</v>
      </c>
      <c r="I19" s="8"/>
      <c r="J19" s="44"/>
      <c r="K19" s="9">
        <v>7019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45621</v>
      </c>
      <c r="B20" s="6" t="s">
        <v>68</v>
      </c>
      <c r="C20" s="47" t="s">
        <v>63</v>
      </c>
      <c r="D20" s="8"/>
      <c r="E20" s="8">
        <f t="shared" si="2"/>
        <v>0</v>
      </c>
      <c r="F20" s="8">
        <v>2052.7800000000002</v>
      </c>
      <c r="G20" s="8">
        <f t="shared" si="0"/>
        <v>2052.7800000000002</v>
      </c>
      <c r="H20" s="8">
        <f t="shared" si="4"/>
        <v>0</v>
      </c>
      <c r="I20" s="8"/>
      <c r="J20" s="44"/>
      <c r="K20" s="9">
        <v>7019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45680</v>
      </c>
      <c r="B21" s="6" t="s">
        <v>69</v>
      </c>
      <c r="C21" s="47" t="s">
        <v>70</v>
      </c>
      <c r="D21" s="8"/>
      <c r="E21" s="8">
        <f t="shared" si="2"/>
        <v>0</v>
      </c>
      <c r="F21" s="8">
        <v>249402.81</v>
      </c>
      <c r="G21" s="8">
        <f t="shared" si="0"/>
        <v>249402.81</v>
      </c>
      <c r="H21" s="8">
        <f t="shared" si="4"/>
        <v>0</v>
      </c>
      <c r="I21" s="8"/>
      <c r="J21" s="44"/>
      <c r="K21" s="9">
        <v>7019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45750</v>
      </c>
      <c r="B22" s="6" t="s">
        <v>71</v>
      </c>
      <c r="C22" s="47" t="s">
        <v>72</v>
      </c>
      <c r="D22" s="8"/>
      <c r="E22" s="8">
        <f t="shared" si="2"/>
        <v>0</v>
      </c>
      <c r="F22" s="8">
        <v>22534.85</v>
      </c>
      <c r="G22" s="8">
        <f t="shared" si="0"/>
        <v>22534.85</v>
      </c>
      <c r="H22" s="8">
        <f t="shared" si="4"/>
        <v>0</v>
      </c>
      <c r="I22" s="8"/>
      <c r="J22" s="44"/>
      <c r="K22" s="9">
        <v>7019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45772</v>
      </c>
      <c r="B23" s="6" t="s">
        <v>73</v>
      </c>
      <c r="C23" s="47" t="s">
        <v>72</v>
      </c>
      <c r="D23" s="8"/>
      <c r="E23" s="8">
        <f t="shared" si="2"/>
        <v>0</v>
      </c>
      <c r="F23" s="8">
        <v>15593.2</v>
      </c>
      <c r="G23" s="8">
        <f t="shared" si="0"/>
        <v>15593.2</v>
      </c>
      <c r="H23" s="8">
        <f t="shared" si="4"/>
        <v>0</v>
      </c>
      <c r="I23" s="8"/>
      <c r="J23" s="44"/>
      <c r="K23" s="9">
        <v>7019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/>
      <c r="B24" s="6"/>
      <c r="C24" s="47"/>
      <c r="D24" s="8"/>
      <c r="E24" s="8"/>
      <c r="F24" s="8"/>
      <c r="G24" s="8"/>
      <c r="H24" s="8"/>
      <c r="I24" s="8"/>
      <c r="J24" s="44"/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5">
      <c r="A25" s="42" t="s">
        <v>76</v>
      </c>
      <c r="B25" s="6"/>
      <c r="C25" s="47"/>
      <c r="D25" s="8"/>
      <c r="E25" s="8"/>
      <c r="F25" s="8"/>
      <c r="G25" s="8"/>
      <c r="H25" s="8"/>
      <c r="I25" s="8"/>
      <c r="J25" s="44"/>
      <c r="K25" s="9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45899</v>
      </c>
      <c r="B26" s="6" t="s">
        <v>74</v>
      </c>
      <c r="C26" s="47" t="s">
        <v>72</v>
      </c>
      <c r="D26" s="7"/>
      <c r="E26" s="8">
        <f t="shared" si="2"/>
        <v>0</v>
      </c>
      <c r="F26" s="8">
        <v>3214.3</v>
      </c>
      <c r="G26" s="8">
        <f t="shared" si="0"/>
        <v>3214.3</v>
      </c>
      <c r="H26" s="8">
        <f t="shared" si="4"/>
        <v>0</v>
      </c>
      <c r="I26" s="8"/>
      <c r="J26" s="44"/>
      <c r="K26" s="9" t="s">
        <v>75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45955</v>
      </c>
      <c r="B27" s="6" t="s">
        <v>77</v>
      </c>
      <c r="C27" s="47" t="s">
        <v>72</v>
      </c>
      <c r="D27" s="8"/>
      <c r="E27" s="8">
        <f t="shared" si="2"/>
        <v>0</v>
      </c>
      <c r="F27" s="8">
        <v>4821.45</v>
      </c>
      <c r="G27" s="8">
        <f t="shared" si="0"/>
        <v>4821.45</v>
      </c>
      <c r="H27" s="8">
        <f t="shared" si="4"/>
        <v>0</v>
      </c>
      <c r="I27" s="8"/>
      <c r="J27" s="44"/>
      <c r="K27" s="9" t="s">
        <v>75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46148</v>
      </c>
      <c r="B28" s="6" t="s">
        <v>78</v>
      </c>
      <c r="C28" s="47" t="s">
        <v>72</v>
      </c>
      <c r="D28" s="8"/>
      <c r="E28" s="8">
        <f t="shared" si="2"/>
        <v>0</v>
      </c>
      <c r="F28" s="8">
        <v>80763.88</v>
      </c>
      <c r="G28" s="8">
        <f t="shared" si="0"/>
        <v>80763.88</v>
      </c>
      <c r="H28" s="8">
        <f t="shared" si="4"/>
        <v>0</v>
      </c>
      <c r="I28" s="8"/>
      <c r="J28" s="44"/>
      <c r="K28" s="9" t="s">
        <v>75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 t="s">
        <v>79</v>
      </c>
      <c r="B29" s="6" t="s">
        <v>80</v>
      </c>
      <c r="C29" s="47" t="s">
        <v>52</v>
      </c>
      <c r="D29" s="8"/>
      <c r="E29" s="8">
        <f t="shared" si="2"/>
        <v>0</v>
      </c>
      <c r="F29" s="8">
        <v>145470</v>
      </c>
      <c r="G29" s="8">
        <f t="shared" si="0"/>
        <v>145470</v>
      </c>
      <c r="H29" s="8">
        <f t="shared" si="4"/>
        <v>0</v>
      </c>
      <c r="I29" s="8"/>
      <c r="J29" s="44"/>
      <c r="K29" s="9" t="s">
        <v>75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/>
      <c r="B30" s="6"/>
      <c r="C30" s="47" t="s">
        <v>52</v>
      </c>
      <c r="D30" s="8"/>
      <c r="E30" s="8">
        <f t="shared" si="2"/>
        <v>0</v>
      </c>
      <c r="F30" s="8"/>
      <c r="G30" s="8">
        <f t="shared" si="0"/>
        <v>0</v>
      </c>
      <c r="H30" s="8">
        <f t="shared" si="4"/>
        <v>0</v>
      </c>
      <c r="I30" s="8"/>
      <c r="J30" s="44"/>
      <c r="K30" s="9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5">
      <c r="A31" s="42" t="s">
        <v>81</v>
      </c>
      <c r="B31" s="98"/>
      <c r="C31" s="47" t="s">
        <v>52</v>
      </c>
      <c r="D31" s="8"/>
      <c r="E31" s="8">
        <f t="shared" si="2"/>
        <v>0</v>
      </c>
      <c r="F31" s="8"/>
      <c r="G31" s="8">
        <f t="shared" si="0"/>
        <v>0</v>
      </c>
      <c r="H31" s="8">
        <f t="shared" si="4"/>
        <v>0</v>
      </c>
      <c r="I31" s="8"/>
      <c r="J31" s="44"/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/>
      <c r="B32" s="6"/>
      <c r="C32" s="47" t="s">
        <v>52</v>
      </c>
      <c r="D32" s="8"/>
      <c r="E32" s="8">
        <f t="shared" si="2"/>
        <v>0</v>
      </c>
      <c r="F32" s="8"/>
      <c r="G32" s="8">
        <f t="shared" si="0"/>
        <v>0</v>
      </c>
      <c r="H32" s="8">
        <f t="shared" si="4"/>
        <v>0</v>
      </c>
      <c r="I32" s="8"/>
      <c r="J32" s="44"/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/>
      <c r="B33" s="6"/>
      <c r="C33" s="47" t="s">
        <v>52</v>
      </c>
      <c r="D33" s="8"/>
      <c r="E33" s="8">
        <f t="shared" si="2"/>
        <v>0</v>
      </c>
      <c r="F33" s="8"/>
      <c r="G33" s="8">
        <f t="shared" si="0"/>
        <v>0</v>
      </c>
      <c r="H33" s="8">
        <f t="shared" si="4"/>
        <v>0</v>
      </c>
      <c r="I33" s="8"/>
      <c r="J33" s="44"/>
      <c r="K33" s="9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/>
      <c r="B34" s="6"/>
      <c r="C34" s="47" t="s">
        <v>52</v>
      </c>
      <c r="D34" s="8"/>
      <c r="E34" s="8">
        <f t="shared" si="2"/>
        <v>0</v>
      </c>
      <c r="F34" s="8"/>
      <c r="G34" s="8">
        <f t="shared" si="0"/>
        <v>0</v>
      </c>
      <c r="H34" s="8">
        <f t="shared" si="4"/>
        <v>0</v>
      </c>
      <c r="I34" s="8"/>
      <c r="J34" s="44"/>
      <c r="K34" s="9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/>
      <c r="B35" s="6"/>
      <c r="C35" s="47" t="s">
        <v>52</v>
      </c>
      <c r="D35" s="8"/>
      <c r="E35" s="8">
        <f t="shared" si="2"/>
        <v>0</v>
      </c>
      <c r="F35" s="8"/>
      <c r="G35" s="8">
        <f t="shared" si="0"/>
        <v>0</v>
      </c>
      <c r="H35" s="8">
        <f t="shared" si="4"/>
        <v>0</v>
      </c>
      <c r="I35" s="8"/>
      <c r="J35" s="44"/>
      <c r="K35" s="9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/>
      <c r="B36" s="6"/>
      <c r="C36" s="47" t="s">
        <v>52</v>
      </c>
      <c r="D36" s="8"/>
      <c r="E36" s="8">
        <f t="shared" si="2"/>
        <v>0</v>
      </c>
      <c r="F36" s="8"/>
      <c r="G36" s="8">
        <f t="shared" si="0"/>
        <v>0</v>
      </c>
      <c r="H36" s="8">
        <f t="shared" si="4"/>
        <v>0</v>
      </c>
      <c r="I36" s="8"/>
      <c r="J36" s="44"/>
      <c r="K36" s="9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7" t="s">
        <v>52</v>
      </c>
      <c r="D37" s="8"/>
      <c r="E37" s="8">
        <f t="shared" si="2"/>
        <v>0</v>
      </c>
      <c r="F37" s="8"/>
      <c r="G37" s="8">
        <f t="shared" si="0"/>
        <v>0</v>
      </c>
      <c r="H37" s="8">
        <f t="shared" si="4"/>
        <v>0</v>
      </c>
      <c r="I37" s="8"/>
      <c r="J37" s="44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7" t="s">
        <v>52</v>
      </c>
      <c r="D38" s="8"/>
      <c r="E38" s="8">
        <f t="shared" si="2"/>
        <v>0</v>
      </c>
      <c r="F38" s="8"/>
      <c r="G38" s="8">
        <f t="shared" si="0"/>
        <v>0</v>
      </c>
      <c r="H38" s="8">
        <f t="shared" si="4"/>
        <v>0</v>
      </c>
      <c r="I38" s="8"/>
      <c r="J38" s="44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/>
      <c r="B39" s="6"/>
      <c r="C39" s="47" t="s">
        <v>52</v>
      </c>
      <c r="D39" s="8"/>
      <c r="E39" s="8">
        <f t="shared" si="2"/>
        <v>0</v>
      </c>
      <c r="F39" s="8"/>
      <c r="G39" s="8">
        <f t="shared" si="0"/>
        <v>0</v>
      </c>
      <c r="H39" s="8">
        <f t="shared" si="4"/>
        <v>0</v>
      </c>
      <c r="I39" s="8"/>
      <c r="J39" s="44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/>
      <c r="B40" s="6"/>
      <c r="C40" s="47" t="s">
        <v>52</v>
      </c>
      <c r="D40" s="8"/>
      <c r="E40" s="8">
        <f t="shared" si="2"/>
        <v>0</v>
      </c>
      <c r="F40" s="8"/>
      <c r="G40" s="8">
        <f t="shared" si="0"/>
        <v>0</v>
      </c>
      <c r="H40" s="8">
        <f t="shared" si="4"/>
        <v>0</v>
      </c>
      <c r="I40" s="8"/>
      <c r="J40" s="44"/>
      <c r="K40" s="9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/>
      <c r="B41" s="6"/>
      <c r="C41" s="47" t="s">
        <v>52</v>
      </c>
      <c r="D41" s="8"/>
      <c r="E41" s="8">
        <f t="shared" si="2"/>
        <v>0</v>
      </c>
      <c r="F41" s="8"/>
      <c r="G41" s="8">
        <f t="shared" si="0"/>
        <v>0</v>
      </c>
      <c r="H41" s="8">
        <f t="shared" si="4"/>
        <v>0</v>
      </c>
      <c r="I41" s="8"/>
      <c r="J41" s="44"/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/>
      <c r="B42" s="6"/>
      <c r="C42" s="47" t="s">
        <v>52</v>
      </c>
      <c r="D42" s="8"/>
      <c r="E42" s="8">
        <f t="shared" si="2"/>
        <v>0</v>
      </c>
      <c r="F42" s="8"/>
      <c r="G42" s="8">
        <f t="shared" si="0"/>
        <v>0</v>
      </c>
      <c r="H42" s="8">
        <f t="shared" si="4"/>
        <v>0</v>
      </c>
      <c r="I42" s="8"/>
      <c r="J42" s="44"/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/>
      <c r="B43" s="6"/>
      <c r="C43" s="47" t="s">
        <v>52</v>
      </c>
      <c r="D43" s="8"/>
      <c r="E43" s="8">
        <f t="shared" si="2"/>
        <v>0</v>
      </c>
      <c r="F43" s="8"/>
      <c r="G43" s="8">
        <f t="shared" si="0"/>
        <v>0</v>
      </c>
      <c r="H43" s="8">
        <f t="shared" si="4"/>
        <v>0</v>
      </c>
      <c r="I43" s="8"/>
      <c r="J43" s="44"/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/>
      <c r="B44" s="6"/>
      <c r="C44" s="47" t="s">
        <v>52</v>
      </c>
      <c r="D44" s="8"/>
      <c r="E44" s="8">
        <f t="shared" si="2"/>
        <v>0</v>
      </c>
      <c r="F44" s="8"/>
      <c r="G44" s="8">
        <f t="shared" si="0"/>
        <v>0</v>
      </c>
      <c r="H44" s="8">
        <f t="shared" si="4"/>
        <v>0</v>
      </c>
      <c r="I44" s="8"/>
      <c r="J44" s="44"/>
      <c r="K44" s="9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/>
      <c r="B45" s="6"/>
      <c r="C45" s="47" t="s">
        <v>52</v>
      </c>
      <c r="D45" s="8"/>
      <c r="E45" s="8">
        <f t="shared" si="2"/>
        <v>0</v>
      </c>
      <c r="F45" s="8"/>
      <c r="G45" s="8">
        <f t="shared" si="0"/>
        <v>0</v>
      </c>
      <c r="H45" s="8">
        <f t="shared" si="4"/>
        <v>0</v>
      </c>
      <c r="I45" s="8"/>
      <c r="J45" s="44"/>
      <c r="K45" s="9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/>
      <c r="B46" s="6"/>
      <c r="C46" s="47" t="s">
        <v>52</v>
      </c>
      <c r="D46" s="8"/>
      <c r="E46" s="8">
        <f t="shared" si="2"/>
        <v>0</v>
      </c>
      <c r="F46" s="8"/>
      <c r="G46" s="8">
        <f t="shared" si="0"/>
        <v>0</v>
      </c>
      <c r="H46" s="8">
        <f t="shared" si="4"/>
        <v>0</v>
      </c>
      <c r="I46" s="8"/>
      <c r="J46" s="44"/>
      <c r="K46" s="9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/>
      <c r="B47" s="43"/>
      <c r="C47" s="47" t="s">
        <v>52</v>
      </c>
      <c r="D47" s="8"/>
      <c r="E47" s="8">
        <f t="shared" si="2"/>
        <v>0</v>
      </c>
      <c r="F47" s="8"/>
      <c r="G47" s="8">
        <f t="shared" si="0"/>
        <v>0</v>
      </c>
      <c r="H47" s="8">
        <f t="shared" si="4"/>
        <v>0</v>
      </c>
      <c r="I47" s="8"/>
      <c r="J47" s="44"/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 t="s">
        <v>52</v>
      </c>
      <c r="D48" s="8"/>
      <c r="E48" s="8">
        <f t="shared" si="2"/>
        <v>0</v>
      </c>
      <c r="F48" s="8"/>
      <c r="G48" s="8">
        <f t="shared" si="0"/>
        <v>0</v>
      </c>
      <c r="H48" s="8">
        <f t="shared" si="4"/>
        <v>0</v>
      </c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/>
      <c r="B49" s="6"/>
      <c r="C49" s="47" t="s">
        <v>52</v>
      </c>
      <c r="D49" s="8"/>
      <c r="E49" s="8">
        <f t="shared" si="2"/>
        <v>0</v>
      </c>
      <c r="F49" s="8"/>
      <c r="G49" s="8">
        <f t="shared" si="0"/>
        <v>0</v>
      </c>
      <c r="H49" s="8">
        <f t="shared" si="4"/>
        <v>0</v>
      </c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/>
      <c r="B50" s="6"/>
      <c r="C50" s="47" t="s">
        <v>52</v>
      </c>
      <c r="D50" s="8"/>
      <c r="E50" s="8">
        <f t="shared" si="2"/>
        <v>0</v>
      </c>
      <c r="F50" s="8"/>
      <c r="G50" s="8">
        <f t="shared" si="0"/>
        <v>0</v>
      </c>
      <c r="H50" s="8">
        <f t="shared" si="4"/>
        <v>0</v>
      </c>
      <c r="I50" s="8"/>
      <c r="J50" s="44"/>
      <c r="K50" s="9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/>
      <c r="B51" s="6"/>
      <c r="C51" s="47" t="s">
        <v>52</v>
      </c>
      <c r="D51" s="8"/>
      <c r="E51" s="8">
        <f t="shared" si="2"/>
        <v>0</v>
      </c>
      <c r="F51" s="8"/>
      <c r="G51" s="8">
        <f t="shared" si="0"/>
        <v>0</v>
      </c>
      <c r="H51" s="8">
        <f t="shared" si="4"/>
        <v>0</v>
      </c>
      <c r="I51" s="8"/>
      <c r="J51" s="44"/>
      <c r="K51" s="9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/>
      <c r="B52" s="6"/>
      <c r="C52" s="47" t="s">
        <v>52</v>
      </c>
      <c r="D52" s="8"/>
      <c r="E52" s="8">
        <f t="shared" si="2"/>
        <v>0</v>
      </c>
      <c r="F52" s="8"/>
      <c r="G52" s="8">
        <f t="shared" si="0"/>
        <v>0</v>
      </c>
      <c r="H52" s="8">
        <f t="shared" si="4"/>
        <v>0</v>
      </c>
      <c r="I52" s="8"/>
      <c r="J52" s="44"/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/>
      <c r="B53" s="6"/>
      <c r="C53" s="47" t="s">
        <v>52</v>
      </c>
      <c r="D53" s="8"/>
      <c r="E53" s="8">
        <f t="shared" si="2"/>
        <v>0</v>
      </c>
      <c r="F53" s="8"/>
      <c r="G53" s="8">
        <f t="shared" si="0"/>
        <v>0</v>
      </c>
      <c r="H53" s="8">
        <f t="shared" si="4"/>
        <v>0</v>
      </c>
      <c r="I53" s="8"/>
      <c r="J53" s="44"/>
      <c r="K53" s="9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/>
      <c r="B54" s="6"/>
      <c r="C54" s="47" t="s">
        <v>52</v>
      </c>
      <c r="D54" s="8"/>
      <c r="E54" s="8">
        <f t="shared" si="2"/>
        <v>0</v>
      </c>
      <c r="F54" s="8"/>
      <c r="G54" s="8">
        <f t="shared" si="0"/>
        <v>0</v>
      </c>
      <c r="H54" s="8">
        <f t="shared" si="4"/>
        <v>0</v>
      </c>
      <c r="I54" s="8"/>
      <c r="J54" s="44"/>
      <c r="K54" s="9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/>
      <c r="B55" s="6"/>
      <c r="C55" s="47" t="s">
        <v>52</v>
      </c>
      <c r="D55" s="8"/>
      <c r="E55" s="8">
        <f t="shared" si="2"/>
        <v>0</v>
      </c>
      <c r="F55" s="8"/>
      <c r="G55" s="8">
        <f t="shared" si="0"/>
        <v>0</v>
      </c>
      <c r="H55" s="8">
        <f t="shared" si="4"/>
        <v>0</v>
      </c>
      <c r="I55" s="8"/>
      <c r="J55" s="44"/>
      <c r="K55" s="9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/>
      <c r="B56" s="6"/>
      <c r="C56" s="47" t="s">
        <v>52</v>
      </c>
      <c r="D56" s="8"/>
      <c r="E56" s="8">
        <f t="shared" si="2"/>
        <v>0</v>
      </c>
      <c r="F56" s="8"/>
      <c r="G56" s="8">
        <f t="shared" si="0"/>
        <v>0</v>
      </c>
      <c r="H56" s="8">
        <f t="shared" si="4"/>
        <v>0</v>
      </c>
      <c r="I56" s="8"/>
      <c r="J56" s="44"/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/>
      <c r="B57" s="6"/>
      <c r="C57" s="47" t="s">
        <v>52</v>
      </c>
      <c r="D57" s="8"/>
      <c r="E57" s="8">
        <f t="shared" si="2"/>
        <v>0</v>
      </c>
      <c r="F57" s="8"/>
      <c r="G57" s="8">
        <f t="shared" si="0"/>
        <v>0</v>
      </c>
      <c r="H57" s="8">
        <f t="shared" si="4"/>
        <v>0</v>
      </c>
      <c r="I57" s="8"/>
      <c r="J57" s="44"/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/>
      <c r="B58" s="6"/>
      <c r="C58" s="47" t="s">
        <v>52</v>
      </c>
      <c r="D58" s="8"/>
      <c r="E58" s="8">
        <f t="shared" si="2"/>
        <v>0</v>
      </c>
      <c r="F58" s="8"/>
      <c r="G58" s="8">
        <f t="shared" si="0"/>
        <v>0</v>
      </c>
      <c r="H58" s="8">
        <f t="shared" si="4"/>
        <v>0</v>
      </c>
      <c r="I58" s="8"/>
      <c r="J58" s="44"/>
      <c r="K58" s="9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/>
      <c r="B59" s="6"/>
      <c r="C59" s="47" t="s">
        <v>52</v>
      </c>
      <c r="D59" s="8"/>
      <c r="E59" s="8">
        <f t="shared" si="2"/>
        <v>0</v>
      </c>
      <c r="F59" s="8"/>
      <c r="G59" s="8">
        <f t="shared" si="0"/>
        <v>0</v>
      </c>
      <c r="H59" s="8">
        <f t="shared" si="4"/>
        <v>0</v>
      </c>
      <c r="I59" s="8"/>
      <c r="J59" s="44"/>
      <c r="K59" s="9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/>
      <c r="B60" s="6"/>
      <c r="C60" s="47" t="s">
        <v>52</v>
      </c>
      <c r="D60" s="8"/>
      <c r="E60" s="8">
        <f t="shared" si="2"/>
        <v>0</v>
      </c>
      <c r="F60" s="8"/>
      <c r="G60" s="8">
        <f t="shared" si="0"/>
        <v>0</v>
      </c>
      <c r="H60" s="8">
        <f t="shared" si="4"/>
        <v>0</v>
      </c>
      <c r="I60" s="8"/>
      <c r="J60" s="44"/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/>
      <c r="B61" s="6"/>
      <c r="C61" s="47" t="s">
        <v>52</v>
      </c>
      <c r="D61" s="8"/>
      <c r="E61" s="8">
        <f t="shared" si="2"/>
        <v>0</v>
      </c>
      <c r="F61" s="8"/>
      <c r="G61" s="8">
        <f t="shared" si="0"/>
        <v>0</v>
      </c>
      <c r="H61" s="8">
        <f t="shared" si="4"/>
        <v>0</v>
      </c>
      <c r="I61" s="8"/>
      <c r="J61" s="44"/>
      <c r="K61" s="9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/>
      <c r="B62" s="6"/>
      <c r="C62" s="47" t="s">
        <v>52</v>
      </c>
      <c r="D62" s="8"/>
      <c r="E62" s="8">
        <f t="shared" si="2"/>
        <v>0</v>
      </c>
      <c r="F62" s="8"/>
      <c r="G62" s="8">
        <f t="shared" si="0"/>
        <v>0</v>
      </c>
      <c r="H62" s="8">
        <f t="shared" si="4"/>
        <v>0</v>
      </c>
      <c r="I62" s="8"/>
      <c r="J62" s="44"/>
      <c r="K62" s="9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2"/>
        <v>0</v>
      </c>
      <c r="F63" s="8"/>
      <c r="G63" s="8">
        <f t="shared" si="0"/>
        <v>0</v>
      </c>
      <c r="H63" s="8">
        <f t="shared" si="4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/>
      <c r="B64" s="6"/>
      <c r="C64" s="47" t="s">
        <v>52</v>
      </c>
      <c r="D64" s="8"/>
      <c r="E64" s="8">
        <f t="shared" si="2"/>
        <v>0</v>
      </c>
      <c r="F64" s="8"/>
      <c r="G64" s="8">
        <f t="shared" si="0"/>
        <v>0</v>
      </c>
      <c r="H64" s="8">
        <f t="shared" si="4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/>
      <c r="B65" s="6"/>
      <c r="C65" s="47" t="s">
        <v>52</v>
      </c>
      <c r="D65" s="8"/>
      <c r="E65" s="8">
        <f t="shared" si="2"/>
        <v>0</v>
      </c>
      <c r="F65" s="8"/>
      <c r="G65" s="8">
        <f t="shared" si="0"/>
        <v>0</v>
      </c>
      <c r="H65" s="8">
        <f t="shared" si="4"/>
        <v>0</v>
      </c>
      <c r="I65" s="8"/>
      <c r="J65" s="44"/>
      <c r="K65" s="9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2"/>
        <v>0</v>
      </c>
      <c r="F66" s="8"/>
      <c r="G66" s="8">
        <f t="shared" si="0"/>
        <v>0</v>
      </c>
      <c r="H66" s="8">
        <f t="shared" si="4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2"/>
        <v>0</v>
      </c>
      <c r="F67" s="8"/>
      <c r="G67" s="8">
        <f t="shared" si="0"/>
        <v>0</v>
      </c>
      <c r="H67" s="8">
        <f t="shared" si="4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2"/>
        <v>0</v>
      </c>
      <c r="F68" s="8"/>
      <c r="G68" s="8">
        <f t="shared" si="0"/>
        <v>0</v>
      </c>
      <c r="H68" s="8">
        <f t="shared" si="4"/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2"/>
        <v>0</v>
      </c>
      <c r="F69" s="8"/>
      <c r="G69" s="8">
        <f t="shared" si="0"/>
        <v>0</v>
      </c>
      <c r="H69" s="8">
        <f t="shared" si="4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2"/>
        <v>0</v>
      </c>
      <c r="F70" s="8"/>
      <c r="G70" s="8">
        <f t="shared" si="0"/>
        <v>0</v>
      </c>
      <c r="H70" s="8">
        <f t="shared" si="4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2"/>
        <v>0</v>
      </c>
      <c r="F71" s="8"/>
      <c r="G71" s="8">
        <f t="shared" si="0"/>
        <v>0</v>
      </c>
      <c r="H71" s="8">
        <f t="shared" si="4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si="2"/>
        <v>0</v>
      </c>
      <c r="F72" s="8"/>
      <c r="G72" s="8">
        <f t="shared" si="0"/>
        <v>0</v>
      </c>
      <c r="H72" s="8">
        <f t="shared" si="4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2"/>
        <v>0</v>
      </c>
      <c r="F73" s="8"/>
      <c r="G73" s="8">
        <f t="shared" si="0"/>
        <v>0</v>
      </c>
      <c r="H73" s="8">
        <f t="shared" si="4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ref="E74:E89" si="5">+D74</f>
        <v>0</v>
      </c>
      <c r="F74" s="8"/>
      <c r="G74" s="8">
        <f t="shared" ref="G74:G85" si="6">IF(J74&gt;0,0,F74)</f>
        <v>0</v>
      </c>
      <c r="H74" s="8">
        <f t="shared" ref="H74:H85" si="7">+D74</f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5"/>
        <v>0</v>
      </c>
      <c r="F75" s="8"/>
      <c r="G75" s="8">
        <f t="shared" si="6"/>
        <v>0</v>
      </c>
      <c r="H75" s="8">
        <f t="shared" si="7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5"/>
        <v>0</v>
      </c>
      <c r="F76" s="8"/>
      <c r="G76" s="8">
        <f t="shared" si="6"/>
        <v>0</v>
      </c>
      <c r="H76" s="8">
        <f t="shared" si="7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5"/>
        <v>0</v>
      </c>
      <c r="F77" s="8"/>
      <c r="G77" s="8">
        <f t="shared" si="6"/>
        <v>0</v>
      </c>
      <c r="H77" s="8">
        <f t="shared" si="7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5"/>
        <v>0</v>
      </c>
      <c r="F78" s="8"/>
      <c r="G78" s="8">
        <f t="shared" si="6"/>
        <v>0</v>
      </c>
      <c r="H78" s="8">
        <f t="shared" si="7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5"/>
        <v>0</v>
      </c>
      <c r="F79" s="8"/>
      <c r="G79" s="8">
        <f t="shared" si="6"/>
        <v>0</v>
      </c>
      <c r="H79" s="8">
        <f t="shared" si="7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5"/>
        <v>0</v>
      </c>
      <c r="F80" s="8"/>
      <c r="G80" s="8">
        <f t="shared" si="6"/>
        <v>0</v>
      </c>
      <c r="H80" s="8">
        <f t="shared" si="7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5"/>
        <v>0</v>
      </c>
      <c r="F81" s="8"/>
      <c r="G81" s="8">
        <f t="shared" si="6"/>
        <v>0</v>
      </c>
      <c r="H81" s="8">
        <f t="shared" si="7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5"/>
        <v>0</v>
      </c>
      <c r="F82" s="8"/>
      <c r="G82" s="8">
        <f t="shared" si="6"/>
        <v>0</v>
      </c>
      <c r="H82" s="8">
        <f t="shared" si="7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5"/>
        <v>0</v>
      </c>
      <c r="F83" s="8"/>
      <c r="G83" s="8">
        <f t="shared" si="6"/>
        <v>0</v>
      </c>
      <c r="H83" s="8">
        <f t="shared" si="7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5"/>
        <v>0</v>
      </c>
      <c r="F84" s="8"/>
      <c r="G84" s="8">
        <f t="shared" si="6"/>
        <v>0</v>
      </c>
      <c r="H84" s="8">
        <f t="shared" si="7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5"/>
        <v>0</v>
      </c>
      <c r="F85" s="8"/>
      <c r="G85" s="8">
        <f t="shared" si="6"/>
        <v>0</v>
      </c>
      <c r="H85" s="8">
        <f t="shared" si="7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5"/>
        <v>0</v>
      </c>
      <c r="F86" s="8"/>
      <c r="G86" s="8">
        <f t="shared" ref="G86:G101" si="8">IF(J86&gt;0,0,F86)</f>
        <v>0</v>
      </c>
      <c r="H86" s="8">
        <f t="shared" ref="H86:H101" si="9">+D86</f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5"/>
        <v>0</v>
      </c>
      <c r="F87" s="8"/>
      <c r="G87" s="8">
        <f t="shared" si="8"/>
        <v>0</v>
      </c>
      <c r="H87" s="8">
        <f t="shared" si="9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5"/>
        <v>0</v>
      </c>
      <c r="F88" s="8"/>
      <c r="G88" s="8">
        <f t="shared" si="8"/>
        <v>0</v>
      </c>
      <c r="H88" s="8">
        <f t="shared" si="9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5"/>
        <v>0</v>
      </c>
      <c r="F89" s="8"/>
      <c r="G89" s="8">
        <f t="shared" si="8"/>
        <v>0</v>
      </c>
      <c r="H89" s="8">
        <f t="shared" si="9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ref="E90:E105" si="10">+D90</f>
        <v>0</v>
      </c>
      <c r="F90" s="8"/>
      <c r="G90" s="8">
        <f t="shared" si="8"/>
        <v>0</v>
      </c>
      <c r="H90" s="8">
        <f t="shared" si="9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0"/>
        <v>0</v>
      </c>
      <c r="F91" s="8"/>
      <c r="G91" s="8">
        <f t="shared" si="8"/>
        <v>0</v>
      </c>
      <c r="H91" s="8">
        <f t="shared" si="9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0"/>
        <v>0</v>
      </c>
      <c r="F92" s="8"/>
      <c r="G92" s="8">
        <f t="shared" si="8"/>
        <v>0</v>
      </c>
      <c r="H92" s="8">
        <f t="shared" si="9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0"/>
        <v>0</v>
      </c>
      <c r="F93" s="8"/>
      <c r="G93" s="8">
        <f t="shared" si="8"/>
        <v>0</v>
      </c>
      <c r="H93" s="8">
        <f t="shared" si="9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0"/>
        <v>0</v>
      </c>
      <c r="F94" s="8"/>
      <c r="G94" s="8">
        <f t="shared" si="8"/>
        <v>0</v>
      </c>
      <c r="H94" s="8">
        <f t="shared" si="9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0"/>
        <v>0</v>
      </c>
      <c r="F95" s="8"/>
      <c r="G95" s="8">
        <f t="shared" si="8"/>
        <v>0</v>
      </c>
      <c r="H95" s="8">
        <f t="shared" si="9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0"/>
        <v>0</v>
      </c>
      <c r="F96" s="8"/>
      <c r="G96" s="8">
        <f t="shared" si="8"/>
        <v>0</v>
      </c>
      <c r="H96" s="8">
        <f t="shared" si="9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0"/>
        <v>0</v>
      </c>
      <c r="F97" s="8"/>
      <c r="G97" s="8">
        <f t="shared" si="8"/>
        <v>0</v>
      </c>
      <c r="H97" s="8">
        <f t="shared" si="9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0"/>
        <v>0</v>
      </c>
      <c r="F98" s="8"/>
      <c r="G98" s="8">
        <f t="shared" si="8"/>
        <v>0</v>
      </c>
      <c r="H98" s="8">
        <f t="shared" si="9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0"/>
        <v>0</v>
      </c>
      <c r="F99" s="8"/>
      <c r="G99" s="8">
        <f t="shared" si="8"/>
        <v>0</v>
      </c>
      <c r="H99" s="8">
        <f t="shared" si="9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0"/>
        <v>0</v>
      </c>
      <c r="F100" s="8"/>
      <c r="G100" s="8">
        <f t="shared" si="8"/>
        <v>0</v>
      </c>
      <c r="H100" s="8">
        <f t="shared" si="9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0"/>
        <v>0</v>
      </c>
      <c r="F101" s="8"/>
      <c r="G101" s="8">
        <f t="shared" si="8"/>
        <v>0</v>
      </c>
      <c r="H101" s="8">
        <f t="shared" si="9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0"/>
        <v>0</v>
      </c>
      <c r="F102" s="8"/>
      <c r="G102" s="8">
        <f t="shared" ref="G102:G117" si="11">IF(J102&gt;0,0,F102)</f>
        <v>0</v>
      </c>
      <c r="H102" s="8">
        <f t="shared" ref="H102:H117" si="12">+D102</f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10"/>
        <v>0</v>
      </c>
      <c r="F103" s="8"/>
      <c r="G103" s="8">
        <f t="shared" si="11"/>
        <v>0</v>
      </c>
      <c r="H103" s="8">
        <f t="shared" si="12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10"/>
        <v>0</v>
      </c>
      <c r="F104" s="8"/>
      <c r="G104" s="8">
        <f t="shared" si="11"/>
        <v>0</v>
      </c>
      <c r="H104" s="8">
        <f t="shared" si="12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10"/>
        <v>0</v>
      </c>
      <c r="F105" s="8"/>
      <c r="G105" s="8">
        <f t="shared" si="11"/>
        <v>0</v>
      </c>
      <c r="H105" s="8">
        <f t="shared" si="12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ref="E106:E121" si="13">+D106</f>
        <v>0</v>
      </c>
      <c r="F106" s="8"/>
      <c r="G106" s="8">
        <f t="shared" si="11"/>
        <v>0</v>
      </c>
      <c r="H106" s="8">
        <f t="shared" si="12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13"/>
        <v>0</v>
      </c>
      <c r="F107" s="8"/>
      <c r="G107" s="8">
        <f t="shared" si="11"/>
        <v>0</v>
      </c>
      <c r="H107" s="8">
        <f t="shared" si="12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13"/>
        <v>0</v>
      </c>
      <c r="F108" s="8"/>
      <c r="G108" s="8">
        <f t="shared" si="11"/>
        <v>0</v>
      </c>
      <c r="H108" s="8">
        <f t="shared" si="12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13"/>
        <v>0</v>
      </c>
      <c r="F109" s="8"/>
      <c r="G109" s="8">
        <f t="shared" si="11"/>
        <v>0</v>
      </c>
      <c r="H109" s="8">
        <f t="shared" si="12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13"/>
        <v>0</v>
      </c>
      <c r="F110" s="8"/>
      <c r="G110" s="8">
        <f t="shared" si="11"/>
        <v>0</v>
      </c>
      <c r="H110" s="8">
        <f t="shared" si="12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13"/>
        <v>0</v>
      </c>
      <c r="F111" s="8"/>
      <c r="G111" s="8">
        <f t="shared" si="11"/>
        <v>0</v>
      </c>
      <c r="H111" s="8">
        <f t="shared" si="12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13"/>
        <v>0</v>
      </c>
      <c r="F112" s="8"/>
      <c r="G112" s="8">
        <f t="shared" si="11"/>
        <v>0</v>
      </c>
      <c r="H112" s="8">
        <f t="shared" si="12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13"/>
        <v>0</v>
      </c>
      <c r="F113" s="8"/>
      <c r="G113" s="8">
        <f t="shared" si="11"/>
        <v>0</v>
      </c>
      <c r="H113" s="8">
        <f t="shared" si="12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13"/>
        <v>0</v>
      </c>
      <c r="F114" s="8"/>
      <c r="G114" s="8">
        <f t="shared" si="11"/>
        <v>0</v>
      </c>
      <c r="H114" s="8">
        <f t="shared" si="12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13"/>
        <v>0</v>
      </c>
      <c r="F115" s="8"/>
      <c r="G115" s="8">
        <f t="shared" si="11"/>
        <v>0</v>
      </c>
      <c r="H115" s="8">
        <f t="shared" si="12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13"/>
        <v>0</v>
      </c>
      <c r="F116" s="8"/>
      <c r="G116" s="8">
        <f t="shared" si="11"/>
        <v>0</v>
      </c>
      <c r="H116" s="8">
        <f t="shared" si="12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13"/>
        <v>0</v>
      </c>
      <c r="F117" s="8"/>
      <c r="G117" s="8">
        <f t="shared" si="11"/>
        <v>0</v>
      </c>
      <c r="H117" s="8">
        <f t="shared" si="12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13"/>
        <v>0</v>
      </c>
      <c r="F118" s="8"/>
      <c r="G118" s="8">
        <f t="shared" ref="G118:G133" si="14">IF(J118&gt;0,0,F118)</f>
        <v>0</v>
      </c>
      <c r="H118" s="8">
        <f t="shared" ref="H118:H133" si="15">+D118</f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13"/>
        <v>0</v>
      </c>
      <c r="F119" s="8"/>
      <c r="G119" s="8">
        <f t="shared" si="14"/>
        <v>0</v>
      </c>
      <c r="H119" s="8">
        <f t="shared" si="15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13"/>
        <v>0</v>
      </c>
      <c r="F120" s="8"/>
      <c r="G120" s="8">
        <f t="shared" si="14"/>
        <v>0</v>
      </c>
      <c r="H120" s="8">
        <f t="shared" si="15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13"/>
        <v>0</v>
      </c>
      <c r="F121" s="8"/>
      <c r="G121" s="8">
        <f t="shared" si="14"/>
        <v>0</v>
      </c>
      <c r="H121" s="8">
        <f t="shared" si="15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ref="E122:E137" si="16">+D122</f>
        <v>0</v>
      </c>
      <c r="F122" s="8"/>
      <c r="G122" s="8">
        <f t="shared" si="14"/>
        <v>0</v>
      </c>
      <c r="H122" s="8">
        <f t="shared" si="15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16"/>
        <v>0</v>
      </c>
      <c r="F123" s="8"/>
      <c r="G123" s="8">
        <f t="shared" si="14"/>
        <v>0</v>
      </c>
      <c r="H123" s="8">
        <f t="shared" si="15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16"/>
        <v>0</v>
      </c>
      <c r="F124" s="8"/>
      <c r="G124" s="8">
        <f t="shared" si="14"/>
        <v>0</v>
      </c>
      <c r="H124" s="8">
        <f t="shared" si="15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16"/>
        <v>0</v>
      </c>
      <c r="F125" s="8"/>
      <c r="G125" s="8">
        <f t="shared" si="14"/>
        <v>0</v>
      </c>
      <c r="H125" s="8">
        <f t="shared" si="15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16"/>
        <v>0</v>
      </c>
      <c r="F126" s="8"/>
      <c r="G126" s="8">
        <f t="shared" si="14"/>
        <v>0</v>
      </c>
      <c r="H126" s="8">
        <f t="shared" si="15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16"/>
        <v>0</v>
      </c>
      <c r="F127" s="8"/>
      <c r="G127" s="8">
        <f t="shared" si="14"/>
        <v>0</v>
      </c>
      <c r="H127" s="8">
        <f t="shared" si="15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16"/>
        <v>0</v>
      </c>
      <c r="F128" s="8"/>
      <c r="G128" s="8">
        <f t="shared" si="14"/>
        <v>0</v>
      </c>
      <c r="H128" s="8">
        <f t="shared" si="15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16"/>
        <v>0</v>
      </c>
      <c r="F129" s="8"/>
      <c r="G129" s="8">
        <f t="shared" si="14"/>
        <v>0</v>
      </c>
      <c r="H129" s="8">
        <f t="shared" si="15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16"/>
        <v>0</v>
      </c>
      <c r="F130" s="8"/>
      <c r="G130" s="8">
        <f t="shared" si="14"/>
        <v>0</v>
      </c>
      <c r="H130" s="8">
        <f t="shared" si="15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16"/>
        <v>0</v>
      </c>
      <c r="F131" s="8"/>
      <c r="G131" s="8">
        <f t="shared" si="14"/>
        <v>0</v>
      </c>
      <c r="H131" s="8">
        <f t="shared" si="15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16"/>
        <v>0</v>
      </c>
      <c r="F132" s="8"/>
      <c r="G132" s="8">
        <f t="shared" si="14"/>
        <v>0</v>
      </c>
      <c r="H132" s="8">
        <f t="shared" si="15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16"/>
        <v>0</v>
      </c>
      <c r="F133" s="8"/>
      <c r="G133" s="8">
        <f t="shared" si="14"/>
        <v>0</v>
      </c>
      <c r="H133" s="8">
        <f t="shared" si="15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16"/>
        <v>0</v>
      </c>
      <c r="F134" s="8"/>
      <c r="G134" s="8">
        <f t="shared" ref="G134:G149" si="17">IF(J134&gt;0,0,F134)</f>
        <v>0</v>
      </c>
      <c r="H134" s="8">
        <f t="shared" ref="H134:H149" si="18">+D134</f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16"/>
        <v>0</v>
      </c>
      <c r="F135" s="8"/>
      <c r="G135" s="8">
        <f t="shared" si="17"/>
        <v>0</v>
      </c>
      <c r="H135" s="8">
        <f t="shared" si="18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16"/>
        <v>0</v>
      </c>
      <c r="F136" s="8"/>
      <c r="G136" s="8">
        <f t="shared" si="17"/>
        <v>0</v>
      </c>
      <c r="H136" s="8">
        <f t="shared" si="18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16"/>
        <v>0</v>
      </c>
      <c r="F137" s="8"/>
      <c r="G137" s="8">
        <f t="shared" si="17"/>
        <v>0</v>
      </c>
      <c r="H137" s="8">
        <f t="shared" si="18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ref="E138:E153" si="19">+D138</f>
        <v>0</v>
      </c>
      <c r="F138" s="8"/>
      <c r="G138" s="8">
        <f t="shared" si="17"/>
        <v>0</v>
      </c>
      <c r="H138" s="8">
        <f t="shared" si="18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19"/>
        <v>0</v>
      </c>
      <c r="F139" s="8"/>
      <c r="G139" s="8">
        <f t="shared" si="17"/>
        <v>0</v>
      </c>
      <c r="H139" s="8">
        <f t="shared" si="18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19"/>
        <v>0</v>
      </c>
      <c r="F140" s="8"/>
      <c r="G140" s="8">
        <f t="shared" si="17"/>
        <v>0</v>
      </c>
      <c r="H140" s="8">
        <f t="shared" si="18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19"/>
        <v>0</v>
      </c>
      <c r="F141" s="8"/>
      <c r="G141" s="8">
        <f t="shared" si="17"/>
        <v>0</v>
      </c>
      <c r="H141" s="8">
        <f t="shared" si="18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19"/>
        <v>0</v>
      </c>
      <c r="F142" s="8"/>
      <c r="G142" s="8">
        <f t="shared" si="17"/>
        <v>0</v>
      </c>
      <c r="H142" s="8">
        <f t="shared" si="18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19"/>
        <v>0</v>
      </c>
      <c r="F143" s="8"/>
      <c r="G143" s="8">
        <f t="shared" si="17"/>
        <v>0</v>
      </c>
      <c r="H143" s="8">
        <f t="shared" si="18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19"/>
        <v>0</v>
      </c>
      <c r="F144" s="8"/>
      <c r="G144" s="8">
        <f t="shared" si="17"/>
        <v>0</v>
      </c>
      <c r="H144" s="8">
        <f t="shared" si="18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19"/>
        <v>0</v>
      </c>
      <c r="F145" s="8"/>
      <c r="G145" s="8">
        <f t="shared" si="17"/>
        <v>0</v>
      </c>
      <c r="H145" s="8">
        <f t="shared" si="18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19"/>
        <v>0</v>
      </c>
      <c r="F146" s="8"/>
      <c r="G146" s="8">
        <f t="shared" si="17"/>
        <v>0</v>
      </c>
      <c r="H146" s="8">
        <f t="shared" si="18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19"/>
        <v>0</v>
      </c>
      <c r="F147" s="8"/>
      <c r="G147" s="8">
        <f t="shared" si="17"/>
        <v>0</v>
      </c>
      <c r="H147" s="8">
        <f t="shared" si="18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19"/>
        <v>0</v>
      </c>
      <c r="F148" s="8"/>
      <c r="G148" s="8">
        <f t="shared" si="17"/>
        <v>0</v>
      </c>
      <c r="H148" s="8">
        <f t="shared" si="18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19"/>
        <v>0</v>
      </c>
      <c r="F149" s="8"/>
      <c r="G149" s="8">
        <f t="shared" si="17"/>
        <v>0</v>
      </c>
      <c r="H149" s="8">
        <f t="shared" si="18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19"/>
        <v>0</v>
      </c>
      <c r="F150" s="8"/>
      <c r="G150" s="8">
        <f t="shared" ref="G150:G165" si="20">IF(J150&gt;0,0,F150)</f>
        <v>0</v>
      </c>
      <c r="H150" s="8">
        <f t="shared" ref="H150:H165" si="21">+D150</f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19"/>
        <v>0</v>
      </c>
      <c r="F151" s="8"/>
      <c r="G151" s="8">
        <f t="shared" si="20"/>
        <v>0</v>
      </c>
      <c r="H151" s="8">
        <f t="shared" si="21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19"/>
        <v>0</v>
      </c>
      <c r="F152" s="8"/>
      <c r="G152" s="8">
        <f t="shared" si="20"/>
        <v>0</v>
      </c>
      <c r="H152" s="8">
        <f t="shared" si="21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19"/>
        <v>0</v>
      </c>
      <c r="F153" s="8"/>
      <c r="G153" s="8">
        <f t="shared" si="20"/>
        <v>0</v>
      </c>
      <c r="H153" s="8">
        <f t="shared" si="21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ref="E154:E169" si="22">+D154</f>
        <v>0</v>
      </c>
      <c r="F154" s="8"/>
      <c r="G154" s="8">
        <f t="shared" si="20"/>
        <v>0</v>
      </c>
      <c r="H154" s="8">
        <f t="shared" si="21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22"/>
        <v>0</v>
      </c>
      <c r="F155" s="8"/>
      <c r="G155" s="8">
        <f t="shared" si="20"/>
        <v>0</v>
      </c>
      <c r="H155" s="8">
        <f t="shared" si="21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22"/>
        <v>0</v>
      </c>
      <c r="F156" s="8"/>
      <c r="G156" s="8">
        <f t="shared" si="20"/>
        <v>0</v>
      </c>
      <c r="H156" s="8">
        <f t="shared" si="21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22"/>
        <v>0</v>
      </c>
      <c r="F157" s="8"/>
      <c r="G157" s="8">
        <f t="shared" si="20"/>
        <v>0</v>
      </c>
      <c r="H157" s="8">
        <f t="shared" si="21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22"/>
        <v>0</v>
      </c>
      <c r="F158" s="8"/>
      <c r="G158" s="8">
        <f t="shared" si="20"/>
        <v>0</v>
      </c>
      <c r="H158" s="8">
        <f t="shared" si="21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22"/>
        <v>0</v>
      </c>
      <c r="F159" s="8"/>
      <c r="G159" s="8">
        <f t="shared" si="20"/>
        <v>0</v>
      </c>
      <c r="H159" s="8">
        <f t="shared" si="21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22"/>
        <v>0</v>
      </c>
      <c r="F160" s="8"/>
      <c r="G160" s="8">
        <f t="shared" si="20"/>
        <v>0</v>
      </c>
      <c r="H160" s="8">
        <f t="shared" si="21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22"/>
        <v>0</v>
      </c>
      <c r="F161" s="8"/>
      <c r="G161" s="8">
        <f t="shared" si="20"/>
        <v>0</v>
      </c>
      <c r="H161" s="8">
        <f t="shared" si="21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22"/>
        <v>0</v>
      </c>
      <c r="F162" s="8"/>
      <c r="G162" s="8">
        <f t="shared" si="20"/>
        <v>0</v>
      </c>
      <c r="H162" s="8">
        <f t="shared" si="21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22"/>
        <v>0</v>
      </c>
      <c r="F163" s="8"/>
      <c r="G163" s="8">
        <f t="shared" si="20"/>
        <v>0</v>
      </c>
      <c r="H163" s="8">
        <f t="shared" si="21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22"/>
        <v>0</v>
      </c>
      <c r="F164" s="8"/>
      <c r="G164" s="8">
        <f t="shared" si="20"/>
        <v>0</v>
      </c>
      <c r="H164" s="8">
        <f t="shared" si="21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22"/>
        <v>0</v>
      </c>
      <c r="F165" s="8"/>
      <c r="G165" s="8">
        <f t="shared" si="20"/>
        <v>0</v>
      </c>
      <c r="H165" s="8">
        <f t="shared" si="21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22"/>
        <v>0</v>
      </c>
      <c r="F166" s="8"/>
      <c r="G166" s="8">
        <f t="shared" ref="G166:G181" si="23">IF(J166&gt;0,0,F166)</f>
        <v>0</v>
      </c>
      <c r="H166" s="8">
        <f t="shared" ref="H166:H181" si="24">+D166</f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22"/>
        <v>0</v>
      </c>
      <c r="F167" s="8"/>
      <c r="G167" s="8">
        <f t="shared" si="23"/>
        <v>0</v>
      </c>
      <c r="H167" s="8">
        <f t="shared" si="24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22"/>
        <v>0</v>
      </c>
      <c r="F168" s="8"/>
      <c r="G168" s="8">
        <f t="shared" si="23"/>
        <v>0</v>
      </c>
      <c r="H168" s="8">
        <f t="shared" si="24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22"/>
        <v>0</v>
      </c>
      <c r="F169" s="8"/>
      <c r="G169" s="8">
        <f t="shared" si="23"/>
        <v>0</v>
      </c>
      <c r="H169" s="8">
        <f t="shared" si="24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ref="E170:E185" si="25">+D170</f>
        <v>0</v>
      </c>
      <c r="F170" s="8"/>
      <c r="G170" s="8">
        <f t="shared" si="23"/>
        <v>0</v>
      </c>
      <c r="H170" s="8">
        <f t="shared" si="24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25"/>
        <v>0</v>
      </c>
      <c r="F171" s="8"/>
      <c r="G171" s="8">
        <f t="shared" si="23"/>
        <v>0</v>
      </c>
      <c r="H171" s="8">
        <f t="shared" si="24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25"/>
        <v>0</v>
      </c>
      <c r="F172" s="8"/>
      <c r="G172" s="8">
        <f t="shared" si="23"/>
        <v>0</v>
      </c>
      <c r="H172" s="8">
        <f t="shared" si="24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25"/>
        <v>0</v>
      </c>
      <c r="F173" s="8"/>
      <c r="G173" s="8">
        <f t="shared" si="23"/>
        <v>0</v>
      </c>
      <c r="H173" s="8">
        <f t="shared" si="24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25"/>
        <v>0</v>
      </c>
      <c r="F174" s="8"/>
      <c r="G174" s="8">
        <f t="shared" si="23"/>
        <v>0</v>
      </c>
      <c r="H174" s="8">
        <f t="shared" si="24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25"/>
        <v>0</v>
      </c>
      <c r="F175" s="8"/>
      <c r="G175" s="8">
        <f t="shared" si="23"/>
        <v>0</v>
      </c>
      <c r="H175" s="8">
        <f t="shared" si="24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25"/>
        <v>0</v>
      </c>
      <c r="F176" s="8"/>
      <c r="G176" s="8">
        <f t="shared" si="23"/>
        <v>0</v>
      </c>
      <c r="H176" s="8">
        <f t="shared" si="24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25"/>
        <v>0</v>
      </c>
      <c r="F177" s="8"/>
      <c r="G177" s="8">
        <f t="shared" si="23"/>
        <v>0</v>
      </c>
      <c r="H177" s="8">
        <f t="shared" si="24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25"/>
        <v>0</v>
      </c>
      <c r="F178" s="8"/>
      <c r="G178" s="8">
        <f t="shared" si="23"/>
        <v>0</v>
      </c>
      <c r="H178" s="8">
        <f t="shared" si="24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25"/>
        <v>0</v>
      </c>
      <c r="F179" s="8"/>
      <c r="G179" s="8">
        <f t="shared" si="23"/>
        <v>0</v>
      </c>
      <c r="H179" s="8">
        <f t="shared" si="24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25"/>
        <v>0</v>
      </c>
      <c r="F180" s="8"/>
      <c r="G180" s="8">
        <f t="shared" si="23"/>
        <v>0</v>
      </c>
      <c r="H180" s="8">
        <f t="shared" si="24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25"/>
        <v>0</v>
      </c>
      <c r="F181" s="8"/>
      <c r="G181" s="8">
        <f t="shared" si="23"/>
        <v>0</v>
      </c>
      <c r="H181" s="8">
        <f t="shared" si="24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25"/>
        <v>0</v>
      </c>
      <c r="F182" s="8"/>
      <c r="G182" s="8">
        <f t="shared" ref="G182:G197" si="26">IF(J182&gt;0,0,F182)</f>
        <v>0</v>
      </c>
      <c r="H182" s="8">
        <f t="shared" ref="H182:H197" si="27">+D182</f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25"/>
        <v>0</v>
      </c>
      <c r="F183" s="8"/>
      <c r="G183" s="8">
        <f t="shared" si="26"/>
        <v>0</v>
      </c>
      <c r="H183" s="8">
        <f t="shared" si="27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25"/>
        <v>0</v>
      </c>
      <c r="F184" s="8"/>
      <c r="G184" s="8">
        <f t="shared" si="26"/>
        <v>0</v>
      </c>
      <c r="H184" s="8">
        <f t="shared" si="27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25"/>
        <v>0</v>
      </c>
      <c r="F185" s="8"/>
      <c r="G185" s="8">
        <f t="shared" si="26"/>
        <v>0</v>
      </c>
      <c r="H185" s="8">
        <f t="shared" si="27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ref="E186:E201" si="28">+D186</f>
        <v>0</v>
      </c>
      <c r="F186" s="8"/>
      <c r="G186" s="8">
        <f t="shared" si="26"/>
        <v>0</v>
      </c>
      <c r="H186" s="8">
        <f t="shared" si="27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28"/>
        <v>0</v>
      </c>
      <c r="F187" s="8"/>
      <c r="G187" s="8">
        <f t="shared" si="26"/>
        <v>0</v>
      </c>
      <c r="H187" s="8">
        <f t="shared" si="27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28"/>
        <v>0</v>
      </c>
      <c r="F188" s="8"/>
      <c r="G188" s="8">
        <f t="shared" si="26"/>
        <v>0</v>
      </c>
      <c r="H188" s="8">
        <f t="shared" si="27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28"/>
        <v>0</v>
      </c>
      <c r="F189" s="8"/>
      <c r="G189" s="8">
        <f t="shared" si="26"/>
        <v>0</v>
      </c>
      <c r="H189" s="8">
        <f t="shared" si="27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28"/>
        <v>0</v>
      </c>
      <c r="F190" s="8"/>
      <c r="G190" s="8">
        <f t="shared" si="26"/>
        <v>0</v>
      </c>
      <c r="H190" s="8">
        <f t="shared" si="27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28"/>
        <v>0</v>
      </c>
      <c r="F191" s="8"/>
      <c r="G191" s="8">
        <f t="shared" si="26"/>
        <v>0</v>
      </c>
      <c r="H191" s="8">
        <f t="shared" si="27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28"/>
        <v>0</v>
      </c>
      <c r="F192" s="8"/>
      <c r="G192" s="8">
        <f t="shared" si="26"/>
        <v>0</v>
      </c>
      <c r="H192" s="8">
        <f t="shared" si="27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28"/>
        <v>0</v>
      </c>
      <c r="F193" s="8"/>
      <c r="G193" s="8">
        <f t="shared" si="26"/>
        <v>0</v>
      </c>
      <c r="H193" s="8">
        <f t="shared" si="27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28"/>
        <v>0</v>
      </c>
      <c r="F194" s="8"/>
      <c r="G194" s="8">
        <f t="shared" si="26"/>
        <v>0</v>
      </c>
      <c r="H194" s="8">
        <f t="shared" si="27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28"/>
        <v>0</v>
      </c>
      <c r="F195" s="8"/>
      <c r="G195" s="8">
        <f t="shared" si="26"/>
        <v>0</v>
      </c>
      <c r="H195" s="8">
        <f t="shared" si="27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28"/>
        <v>0</v>
      </c>
      <c r="F196" s="8"/>
      <c r="G196" s="8">
        <f t="shared" si="26"/>
        <v>0</v>
      </c>
      <c r="H196" s="8">
        <f t="shared" si="27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28"/>
        <v>0</v>
      </c>
      <c r="F197" s="8"/>
      <c r="G197" s="8">
        <f t="shared" si="26"/>
        <v>0</v>
      </c>
      <c r="H197" s="8">
        <f t="shared" si="27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28"/>
        <v>0</v>
      </c>
      <c r="F198" s="8"/>
      <c r="G198" s="8">
        <f t="shared" ref="G198:G213" si="29">IF(J198&gt;0,0,F198)</f>
        <v>0</v>
      </c>
      <c r="H198" s="8">
        <f t="shared" ref="H198:H213" si="30">+D198</f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28"/>
        <v>0</v>
      </c>
      <c r="F199" s="8"/>
      <c r="G199" s="8">
        <f t="shared" si="29"/>
        <v>0</v>
      </c>
      <c r="H199" s="8">
        <f t="shared" si="30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28"/>
        <v>0</v>
      </c>
      <c r="F200" s="8"/>
      <c r="G200" s="8">
        <f t="shared" si="29"/>
        <v>0</v>
      </c>
      <c r="H200" s="8">
        <f t="shared" si="30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28"/>
        <v>0</v>
      </c>
      <c r="F201" s="8"/>
      <c r="G201" s="8">
        <f t="shared" si="29"/>
        <v>0</v>
      </c>
      <c r="H201" s="8">
        <f t="shared" si="30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ref="E202:E217" si="31">+D202</f>
        <v>0</v>
      </c>
      <c r="F202" s="8"/>
      <c r="G202" s="8">
        <f t="shared" si="29"/>
        <v>0</v>
      </c>
      <c r="H202" s="8">
        <f t="shared" si="30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31"/>
        <v>0</v>
      </c>
      <c r="F203" s="8"/>
      <c r="G203" s="8">
        <f t="shared" si="29"/>
        <v>0</v>
      </c>
      <c r="H203" s="8">
        <f t="shared" si="30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31"/>
        <v>0</v>
      </c>
      <c r="F204" s="8"/>
      <c r="G204" s="8">
        <f t="shared" si="29"/>
        <v>0</v>
      </c>
      <c r="H204" s="8">
        <f t="shared" si="30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31"/>
        <v>0</v>
      </c>
      <c r="F205" s="8"/>
      <c r="G205" s="8">
        <f t="shared" si="29"/>
        <v>0</v>
      </c>
      <c r="H205" s="8">
        <f t="shared" si="30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31"/>
        <v>0</v>
      </c>
      <c r="F206" s="8"/>
      <c r="G206" s="8">
        <f t="shared" si="29"/>
        <v>0</v>
      </c>
      <c r="H206" s="8">
        <f t="shared" si="30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31"/>
        <v>0</v>
      </c>
      <c r="F207" s="8"/>
      <c r="G207" s="8">
        <f t="shared" si="29"/>
        <v>0</v>
      </c>
      <c r="H207" s="8">
        <f t="shared" si="30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31"/>
        <v>0</v>
      </c>
      <c r="F208" s="8"/>
      <c r="G208" s="8">
        <f t="shared" si="29"/>
        <v>0</v>
      </c>
      <c r="H208" s="8">
        <f t="shared" si="30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31"/>
        <v>0</v>
      </c>
      <c r="F209" s="8"/>
      <c r="G209" s="8">
        <f t="shared" si="29"/>
        <v>0</v>
      </c>
      <c r="H209" s="8">
        <f t="shared" si="30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31"/>
        <v>0</v>
      </c>
      <c r="F210" s="8"/>
      <c r="G210" s="8">
        <f t="shared" si="29"/>
        <v>0</v>
      </c>
      <c r="H210" s="8">
        <f t="shared" si="30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31"/>
        <v>0</v>
      </c>
      <c r="F211" s="8"/>
      <c r="G211" s="8">
        <f t="shared" si="29"/>
        <v>0</v>
      </c>
      <c r="H211" s="8">
        <f t="shared" si="30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31"/>
        <v>0</v>
      </c>
      <c r="F212" s="8"/>
      <c r="G212" s="8">
        <f t="shared" si="29"/>
        <v>0</v>
      </c>
      <c r="H212" s="8">
        <f t="shared" si="30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31"/>
        <v>0</v>
      </c>
      <c r="F213" s="8"/>
      <c r="G213" s="8">
        <f t="shared" si="29"/>
        <v>0</v>
      </c>
      <c r="H213" s="8">
        <f t="shared" si="30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31"/>
        <v>0</v>
      </c>
      <c r="F214" s="8"/>
      <c r="G214" s="8">
        <f t="shared" ref="G214:G229" si="32">IF(J214&gt;0,0,F214)</f>
        <v>0</v>
      </c>
      <c r="H214" s="8">
        <f t="shared" ref="H214:H229" si="33">+D214</f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31"/>
        <v>0</v>
      </c>
      <c r="F215" s="8"/>
      <c r="G215" s="8">
        <f t="shared" si="32"/>
        <v>0</v>
      </c>
      <c r="H215" s="8">
        <f t="shared" si="33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31"/>
        <v>0</v>
      </c>
      <c r="F216" s="8"/>
      <c r="G216" s="8">
        <f t="shared" si="32"/>
        <v>0</v>
      </c>
      <c r="H216" s="8">
        <f t="shared" si="33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31"/>
        <v>0</v>
      </c>
      <c r="F217" s="8"/>
      <c r="G217" s="8">
        <f t="shared" si="32"/>
        <v>0</v>
      </c>
      <c r="H217" s="8">
        <f t="shared" si="33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ref="E218:E233" si="34">+D218</f>
        <v>0</v>
      </c>
      <c r="F218" s="8"/>
      <c r="G218" s="8">
        <f t="shared" si="32"/>
        <v>0</v>
      </c>
      <c r="H218" s="8">
        <f t="shared" si="33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34"/>
        <v>0</v>
      </c>
      <c r="F219" s="8"/>
      <c r="G219" s="8">
        <f t="shared" si="32"/>
        <v>0</v>
      </c>
      <c r="H219" s="8">
        <f t="shared" si="33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34"/>
        <v>0</v>
      </c>
      <c r="F220" s="8"/>
      <c r="G220" s="8">
        <f t="shared" si="32"/>
        <v>0</v>
      </c>
      <c r="H220" s="8">
        <f t="shared" si="33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34"/>
        <v>0</v>
      </c>
      <c r="F221" s="8"/>
      <c r="G221" s="8">
        <f t="shared" si="32"/>
        <v>0</v>
      </c>
      <c r="H221" s="8">
        <f t="shared" si="33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34"/>
        <v>0</v>
      </c>
      <c r="F222" s="8"/>
      <c r="G222" s="8">
        <f t="shared" si="32"/>
        <v>0</v>
      </c>
      <c r="H222" s="8">
        <f t="shared" si="33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34"/>
        <v>0</v>
      </c>
      <c r="F223" s="8"/>
      <c r="G223" s="8">
        <f t="shared" si="32"/>
        <v>0</v>
      </c>
      <c r="H223" s="8">
        <f t="shared" si="33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34"/>
        <v>0</v>
      </c>
      <c r="F224" s="8"/>
      <c r="G224" s="8">
        <f t="shared" si="32"/>
        <v>0</v>
      </c>
      <c r="H224" s="8">
        <f t="shared" si="33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34"/>
        <v>0</v>
      </c>
      <c r="F225" s="8"/>
      <c r="G225" s="8">
        <f t="shared" si="32"/>
        <v>0</v>
      </c>
      <c r="H225" s="8">
        <f t="shared" si="33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34"/>
        <v>0</v>
      </c>
      <c r="F226" s="8"/>
      <c r="G226" s="8">
        <f t="shared" si="32"/>
        <v>0</v>
      </c>
      <c r="H226" s="8">
        <f t="shared" si="33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34"/>
        <v>0</v>
      </c>
      <c r="F227" s="8"/>
      <c r="G227" s="8">
        <f t="shared" si="32"/>
        <v>0</v>
      </c>
      <c r="H227" s="8">
        <f t="shared" si="33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34"/>
        <v>0</v>
      </c>
      <c r="F228" s="8"/>
      <c r="G228" s="8">
        <f t="shared" si="32"/>
        <v>0</v>
      </c>
      <c r="H228" s="8">
        <f t="shared" si="33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34"/>
        <v>0</v>
      </c>
      <c r="F229" s="8"/>
      <c r="G229" s="8">
        <f t="shared" si="32"/>
        <v>0</v>
      </c>
      <c r="H229" s="8">
        <f t="shared" si="33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34"/>
        <v>0</v>
      </c>
      <c r="F230" s="8"/>
      <c r="G230" s="8">
        <f t="shared" ref="G230:G243" si="35">IF(J230&gt;0,0,F230)</f>
        <v>0</v>
      </c>
      <c r="H230" s="8">
        <f t="shared" ref="H230:H243" si="36">+D230</f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34"/>
        <v>0</v>
      </c>
      <c r="F231" s="8"/>
      <c r="G231" s="8">
        <f t="shared" si="35"/>
        <v>0</v>
      </c>
      <c r="H231" s="8">
        <f t="shared" si="36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34"/>
        <v>0</v>
      </c>
      <c r="F232" s="8"/>
      <c r="G232" s="8">
        <f t="shared" si="35"/>
        <v>0</v>
      </c>
      <c r="H232" s="8">
        <f t="shared" si="36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34"/>
        <v>0</v>
      </c>
      <c r="F233" s="8"/>
      <c r="G233" s="8">
        <f t="shared" si="35"/>
        <v>0</v>
      </c>
      <c r="H233" s="8">
        <f t="shared" si="36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ref="E234:E243" si="37">+D234</f>
        <v>0</v>
      </c>
      <c r="F234" s="8"/>
      <c r="G234" s="8">
        <f t="shared" si="35"/>
        <v>0</v>
      </c>
      <c r="H234" s="8">
        <f t="shared" si="36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37"/>
        <v>0</v>
      </c>
      <c r="F235" s="8"/>
      <c r="G235" s="8">
        <f t="shared" si="35"/>
        <v>0</v>
      </c>
      <c r="H235" s="8">
        <f t="shared" si="36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37"/>
        <v>0</v>
      </c>
      <c r="F236" s="8"/>
      <c r="G236" s="8">
        <f t="shared" si="35"/>
        <v>0</v>
      </c>
      <c r="H236" s="8">
        <f t="shared" si="36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37"/>
        <v>0</v>
      </c>
      <c r="F237" s="8"/>
      <c r="G237" s="8">
        <f t="shared" si="35"/>
        <v>0</v>
      </c>
      <c r="H237" s="8">
        <f t="shared" si="36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37"/>
        <v>0</v>
      </c>
      <c r="F238" s="8"/>
      <c r="G238" s="8">
        <f t="shared" si="35"/>
        <v>0</v>
      </c>
      <c r="H238" s="8">
        <f t="shared" si="36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37"/>
        <v>0</v>
      </c>
      <c r="F239" s="8"/>
      <c r="G239" s="8">
        <f t="shared" si="35"/>
        <v>0</v>
      </c>
      <c r="H239" s="8">
        <f t="shared" si="36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37"/>
        <v>0</v>
      </c>
      <c r="F240" s="8"/>
      <c r="G240" s="8">
        <f t="shared" si="35"/>
        <v>0</v>
      </c>
      <c r="H240" s="8">
        <f t="shared" si="36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37"/>
        <v>0</v>
      </c>
      <c r="F241" s="8"/>
      <c r="G241" s="8">
        <f t="shared" si="35"/>
        <v>0</v>
      </c>
      <c r="H241" s="8">
        <f t="shared" si="36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 t="shared" si="37"/>
        <v>0</v>
      </c>
      <c r="F242" s="8"/>
      <c r="G242" s="8">
        <f t="shared" si="35"/>
        <v>0</v>
      </c>
      <c r="H242" s="8">
        <f t="shared" si="36"/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7" t="s">
        <v>52</v>
      </c>
      <c r="D243" s="8"/>
      <c r="E243" s="8">
        <f t="shared" si="37"/>
        <v>0</v>
      </c>
      <c r="F243" s="8"/>
      <c r="G243" s="8">
        <f t="shared" si="35"/>
        <v>0</v>
      </c>
      <c r="H243" s="8">
        <f t="shared" si="36"/>
        <v>0</v>
      </c>
      <c r="I243" s="8"/>
      <c r="J243" s="44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7" t="s">
        <v>52</v>
      </c>
      <c r="D244" s="8"/>
      <c r="E244" s="8">
        <f>+D244</f>
        <v>0</v>
      </c>
      <c r="F244" s="8"/>
      <c r="G244" s="8">
        <f>IF(J244&gt;0,0,F244)</f>
        <v>0</v>
      </c>
      <c r="H244" s="8">
        <f>+D244</f>
        <v>0</v>
      </c>
      <c r="I244" s="8"/>
      <c r="J244" s="44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2" t="s">
        <v>0</v>
      </c>
    </row>
    <row r="4" spans="2:17" ht="15.6" x14ac:dyDescent="0.3">
      <c r="B4"/>
      <c r="C4" s="12" t="e">
        <f>+PROJECT!#REF!</f>
        <v>#REF!</v>
      </c>
    </row>
    <row r="5" spans="2:17" ht="15.6" x14ac:dyDescent="0.3">
      <c r="B5"/>
      <c r="C5" s="33" t="s">
        <v>16</v>
      </c>
      <c r="D5" s="1">
        <f>+PROJECT!D6</f>
        <v>25355770</v>
      </c>
      <c r="E5"/>
    </row>
    <row r="6" spans="2:17" ht="15.6" x14ac:dyDescent="0.3">
      <c r="B6"/>
      <c r="C6" s="12" t="s">
        <v>17</v>
      </c>
      <c r="E6" s="34"/>
    </row>
    <row r="9" spans="2:17" x14ac:dyDescent="0.25">
      <c r="B9" s="35" t="s">
        <v>18</v>
      </c>
      <c r="C9" s="1" t="s">
        <v>19</v>
      </c>
    </row>
    <row r="10" spans="2:17" x14ac:dyDescent="0.25">
      <c r="B10" s="14"/>
      <c r="G10" s="15" t="s">
        <v>20</v>
      </c>
      <c r="H10" s="15"/>
    </row>
    <row r="11" spans="2:17" x14ac:dyDescent="0.25">
      <c r="B11" s="14"/>
      <c r="G11" s="15" t="s">
        <v>20</v>
      </c>
    </row>
    <row r="12" spans="2:17" x14ac:dyDescent="0.25">
      <c r="B12" s="14"/>
      <c r="G12" s="15" t="s">
        <v>20</v>
      </c>
    </row>
    <row r="13" spans="2:17" x14ac:dyDescent="0.25">
      <c r="B13" s="14"/>
      <c r="G13" s="15" t="s">
        <v>20</v>
      </c>
    </row>
    <row r="14" spans="2:17" x14ac:dyDescent="0.25">
      <c r="B14" s="14"/>
      <c r="G14" s="15" t="s">
        <v>20</v>
      </c>
    </row>
    <row r="15" spans="2:17" x14ac:dyDescent="0.25">
      <c r="G15" s="15"/>
      <c r="H15" s="15"/>
    </row>
    <row r="16" spans="2:17" x14ac:dyDescent="0.25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5">
      <c r="Q17" s="16">
        <f>11378865.94+35000+4000+367.35+1726.55</f>
        <v>11419959.84</v>
      </c>
    </row>
    <row r="18" spans="2:17" x14ac:dyDescent="0.25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5">
      <c r="B19" s="13" t="s">
        <v>25</v>
      </c>
      <c r="G19" s="15"/>
      <c r="I19" s="16"/>
      <c r="Q19" s="16">
        <f>15998392-145100</f>
        <v>15853292</v>
      </c>
    </row>
    <row r="20" spans="2:17" x14ac:dyDescent="0.25">
      <c r="B20" s="14" t="s">
        <v>26</v>
      </c>
      <c r="G20" s="15" t="s">
        <v>20</v>
      </c>
      <c r="H20" s="15"/>
      <c r="I20" s="16"/>
    </row>
    <row r="21" spans="2:17" x14ac:dyDescent="0.25">
      <c r="B21" s="14" t="s">
        <v>27</v>
      </c>
      <c r="G21" s="15" t="s">
        <v>20</v>
      </c>
      <c r="H21" s="15"/>
      <c r="I21" s="16"/>
    </row>
    <row r="22" spans="2:17" x14ac:dyDescent="0.25">
      <c r="B22" s="14" t="s">
        <v>27</v>
      </c>
      <c r="G22" s="15" t="s">
        <v>20</v>
      </c>
      <c r="H22" s="15"/>
      <c r="I22" s="16"/>
    </row>
    <row r="23" spans="2:17" x14ac:dyDescent="0.25">
      <c r="B23" s="14"/>
      <c r="H23" s="15"/>
      <c r="I23" s="16"/>
    </row>
    <row r="24" spans="2:17" x14ac:dyDescent="0.25">
      <c r="B24" s="37" t="s">
        <v>28</v>
      </c>
      <c r="G24" s="15" t="s">
        <v>20</v>
      </c>
      <c r="H24" s="15"/>
      <c r="I24" s="16"/>
    </row>
    <row r="25" spans="2:17" x14ac:dyDescent="0.25">
      <c r="B25" s="37" t="s">
        <v>28</v>
      </c>
      <c r="G25" s="15" t="s">
        <v>20</v>
      </c>
    </row>
    <row r="26" spans="2:17" x14ac:dyDescent="0.25">
      <c r="B26" s="14" t="s">
        <v>29</v>
      </c>
      <c r="H26" s="15" t="s">
        <v>20</v>
      </c>
      <c r="I26" s="16"/>
    </row>
    <row r="27" spans="2:17" x14ac:dyDescent="0.25">
      <c r="B27" s="14" t="s">
        <v>30</v>
      </c>
      <c r="H27" s="15" t="s">
        <v>20</v>
      </c>
      <c r="I27" s="16"/>
    </row>
    <row r="28" spans="2:17" x14ac:dyDescent="0.25">
      <c r="B28" s="14" t="s">
        <v>31</v>
      </c>
      <c r="H28" s="15" t="s">
        <v>20</v>
      </c>
      <c r="I28" s="16"/>
    </row>
    <row r="29" spans="2:17" x14ac:dyDescent="0.25">
      <c r="B29" s="14" t="s">
        <v>32</v>
      </c>
      <c r="H29" s="15" t="s">
        <v>20</v>
      </c>
      <c r="I29" s="16"/>
    </row>
    <row r="30" spans="2:17" x14ac:dyDescent="0.25">
      <c r="B30" s="14" t="s">
        <v>33</v>
      </c>
      <c r="H30" s="15" t="s">
        <v>20</v>
      </c>
    </row>
    <row r="31" spans="2:17" x14ac:dyDescent="0.25">
      <c r="B31" s="14" t="s">
        <v>34</v>
      </c>
      <c r="H31" s="15" t="s">
        <v>20</v>
      </c>
      <c r="I31" s="16"/>
    </row>
    <row r="32" spans="2:17" x14ac:dyDescent="0.25">
      <c r="H32" s="15"/>
      <c r="I32" s="16"/>
    </row>
    <row r="33" spans="2:10" x14ac:dyDescent="0.25">
      <c r="B33" s="13" t="s">
        <v>35</v>
      </c>
      <c r="G33" s="15" t="s">
        <v>20</v>
      </c>
      <c r="H33" s="15"/>
      <c r="I33" s="16"/>
      <c r="J33" s="15"/>
    </row>
    <row r="34" spans="2:10" x14ac:dyDescent="0.25">
      <c r="B34" s="14"/>
      <c r="H34" s="15" t="s">
        <v>20</v>
      </c>
      <c r="I34" s="16"/>
    </row>
    <row r="35" spans="2:10" x14ac:dyDescent="0.25">
      <c r="B35" s="14"/>
      <c r="H35" s="15" t="s">
        <v>20</v>
      </c>
      <c r="I35" s="16"/>
      <c r="J35" s="22"/>
    </row>
    <row r="36" spans="2:10" x14ac:dyDescent="0.25">
      <c r="H36" s="15"/>
      <c r="I36" s="16"/>
      <c r="J36" s="15"/>
    </row>
    <row r="37" spans="2:10" x14ac:dyDescent="0.25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5">
      <c r="B38" s="36"/>
      <c r="H38" s="15" t="s">
        <v>20</v>
      </c>
      <c r="I38" s="16"/>
    </row>
    <row r="39" spans="2:10" x14ac:dyDescent="0.25">
      <c r="I39" s="16"/>
    </row>
    <row r="40" spans="2:10" x14ac:dyDescent="0.25">
      <c r="B40" s="13" t="s">
        <v>37</v>
      </c>
      <c r="H40" s="15"/>
      <c r="I40" s="16"/>
    </row>
    <row r="41" spans="2:10" x14ac:dyDescent="0.25">
      <c r="H41" s="15"/>
      <c r="I41" s="16"/>
    </row>
    <row r="42" spans="2:10" x14ac:dyDescent="0.25">
      <c r="B42" s="13" t="s">
        <v>38</v>
      </c>
      <c r="G42" s="15" t="s">
        <v>20</v>
      </c>
      <c r="H42" s="15" t="s">
        <v>20</v>
      </c>
      <c r="I42" s="16"/>
    </row>
    <row r="43" spans="2:10" x14ac:dyDescent="0.25">
      <c r="B43" s="14"/>
      <c r="G43" s="15"/>
      <c r="H43" s="15" t="s">
        <v>20</v>
      </c>
      <c r="I43" s="16"/>
    </row>
    <row r="44" spans="2:10" x14ac:dyDescent="0.25">
      <c r="B44" s="13"/>
      <c r="G44" s="15"/>
      <c r="H44" s="15"/>
      <c r="I44" s="16"/>
    </row>
    <row r="45" spans="2:10" x14ac:dyDescent="0.25">
      <c r="B45" s="13"/>
      <c r="G45" s="15"/>
      <c r="H45" s="15"/>
      <c r="I45" s="16"/>
    </row>
    <row r="46" spans="2:10" x14ac:dyDescent="0.25">
      <c r="B46" s="12" t="s">
        <v>39</v>
      </c>
      <c r="G46" s="15" t="s">
        <v>20</v>
      </c>
      <c r="H46" s="15" t="s">
        <v>20</v>
      </c>
      <c r="I46" s="16"/>
    </row>
    <row r="47" spans="2:10" x14ac:dyDescent="0.25">
      <c r="B47" s="12"/>
      <c r="G47" s="15"/>
      <c r="H47" s="15"/>
      <c r="I47" s="16"/>
    </row>
    <row r="48" spans="2:10" x14ac:dyDescent="0.25">
      <c r="B48" s="38" t="s">
        <v>40</v>
      </c>
      <c r="G48" s="15" t="s">
        <v>20</v>
      </c>
      <c r="H48" s="15" t="s">
        <v>20</v>
      </c>
      <c r="I48" s="16"/>
    </row>
    <row r="49" spans="2:9" x14ac:dyDescent="0.25">
      <c r="B49" s="12"/>
      <c r="G49" s="15"/>
      <c r="H49" s="15"/>
      <c r="I49" s="16"/>
    </row>
    <row r="50" spans="2:9" x14ac:dyDescent="0.25">
      <c r="B50" s="13" t="s">
        <v>41</v>
      </c>
      <c r="G50" s="15" t="s">
        <v>20</v>
      </c>
      <c r="H50" s="15"/>
      <c r="I50" s="16"/>
    </row>
    <row r="51" spans="2:9" x14ac:dyDescent="0.25">
      <c r="B51" s="24"/>
      <c r="C51" s="24"/>
      <c r="D51" s="24"/>
      <c r="E51" s="24"/>
      <c r="F51" s="24"/>
      <c r="G51" s="24"/>
      <c r="H51" s="17"/>
      <c r="I51" s="16"/>
    </row>
    <row r="52" spans="2:9" x14ac:dyDescent="0.25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8" thickBot="1" x14ac:dyDescent="0.3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8" thickTop="1" x14ac:dyDescent="0.25">
      <c r="G54" s="15"/>
      <c r="H54" s="1" t="s">
        <v>44</v>
      </c>
    </row>
    <row r="55" spans="2:9" x14ac:dyDescent="0.25">
      <c r="G55" s="15"/>
      <c r="H55" s="15"/>
      <c r="I55" s="16"/>
    </row>
    <row r="56" spans="2:9" x14ac:dyDescent="0.25">
      <c r="G56" s="15"/>
      <c r="H56" s="15"/>
      <c r="I56" s="16"/>
    </row>
    <row r="57" spans="2:9" x14ac:dyDescent="0.25">
      <c r="G57" s="15"/>
      <c r="H57" s="15"/>
      <c r="I57" s="16"/>
    </row>
    <row r="58" spans="2:9" x14ac:dyDescent="0.25">
      <c r="G58" s="15"/>
      <c r="H58" s="15"/>
      <c r="I58" s="16"/>
    </row>
    <row r="59" spans="2:9" x14ac:dyDescent="0.25">
      <c r="G59" s="15"/>
      <c r="H59" s="15"/>
      <c r="I59" s="16"/>
    </row>
    <row r="60" spans="2:9" x14ac:dyDescent="0.25">
      <c r="G60" s="15"/>
      <c r="H60" s="15"/>
      <c r="I60" s="16"/>
    </row>
    <row r="61" spans="2:9" x14ac:dyDescent="0.25">
      <c r="G61" s="15"/>
      <c r="H61" s="15"/>
      <c r="I61" s="16"/>
    </row>
    <row r="62" spans="2:9" x14ac:dyDescent="0.25">
      <c r="G62" s="15"/>
      <c r="H62" s="15"/>
      <c r="I62" s="16"/>
    </row>
    <row r="63" spans="2:9" x14ac:dyDescent="0.25">
      <c r="G63" s="15"/>
      <c r="H63" s="15"/>
      <c r="I63" s="16"/>
    </row>
    <row r="64" spans="2:9" x14ac:dyDescent="0.25">
      <c r="G64" s="15"/>
      <c r="H64" s="15"/>
      <c r="I64" s="16"/>
    </row>
    <row r="65" spans="7:9" x14ac:dyDescent="0.25">
      <c r="G65" s="15"/>
      <c r="H65" s="15"/>
      <c r="I65" s="16"/>
    </row>
    <row r="66" spans="7:9" x14ac:dyDescent="0.25">
      <c r="G66" s="15"/>
      <c r="H66" s="15"/>
      <c r="I66" s="16"/>
    </row>
    <row r="67" spans="7:9" x14ac:dyDescent="0.25">
      <c r="G67" s="15"/>
      <c r="H67" s="15"/>
      <c r="I67" s="16"/>
    </row>
    <row r="68" spans="7:9" x14ac:dyDescent="0.25">
      <c r="G68" s="15"/>
      <c r="H68" s="15"/>
      <c r="I68" s="16"/>
    </row>
    <row r="69" spans="7:9" x14ac:dyDescent="0.25">
      <c r="G69" s="15"/>
      <c r="H69" s="15"/>
      <c r="I69" s="16"/>
    </row>
    <row r="70" spans="7:9" x14ac:dyDescent="0.25">
      <c r="G70" s="15"/>
      <c r="H70" s="15"/>
      <c r="I70" s="16"/>
    </row>
    <row r="71" spans="7:9" x14ac:dyDescent="0.25">
      <c r="G71" s="15"/>
      <c r="H71" s="15"/>
      <c r="I71" s="16"/>
    </row>
    <row r="72" spans="7:9" x14ac:dyDescent="0.25">
      <c r="G72" s="15"/>
      <c r="H72" s="15"/>
      <c r="I72" s="16"/>
    </row>
    <row r="73" spans="7:9" x14ac:dyDescent="0.25">
      <c r="H73" s="15"/>
      <c r="I73" s="16"/>
    </row>
    <row r="74" spans="7:9" x14ac:dyDescent="0.25">
      <c r="H74" s="15"/>
      <c r="I74" s="16"/>
    </row>
    <row r="75" spans="7:9" x14ac:dyDescent="0.25">
      <c r="H75" s="15"/>
      <c r="I75" s="16"/>
    </row>
    <row r="76" spans="7:9" x14ac:dyDescent="0.25">
      <c r="H76" s="15"/>
      <c r="I76" s="16"/>
    </row>
    <row r="77" spans="7:9" x14ac:dyDescent="0.25">
      <c r="H77" s="15"/>
      <c r="I77" s="16"/>
    </row>
    <row r="78" spans="7:9" x14ac:dyDescent="0.25">
      <c r="H78" s="15"/>
      <c r="I78" s="16"/>
    </row>
    <row r="79" spans="7:9" x14ac:dyDescent="0.25">
      <c r="H79" s="15"/>
      <c r="I79" s="16"/>
    </row>
    <row r="80" spans="7:9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2026-07-29T19:12:32Z</dcterms:modified>
</cp:coreProperties>
</file>