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3BC4F94-63BC-4C2E-90E4-2E273F17F5D7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E18" i="1"/>
  <c r="H16" i="1"/>
  <c r="G16" i="1"/>
  <c r="E16" i="1"/>
  <c r="L11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7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7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7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<sst xmlns="http://schemas.openxmlformats.org/spreadsheetml/2006/main" count="340" uniqueCount="80">
  <si>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</si>
  <si>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</si>
  <si>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</si>
  <si>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</si>
  <si>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</si>
  <si>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</si>
  <si>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</si>
  <si>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</si>
  <si>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</si>
  <si>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</si>
  <si>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</si>
  <si>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</si>
  <si>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</si>
  <si>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</si>
  <si>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</si>
  <si>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</si>
  <si>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</si>
  <si>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</si>
  <si>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</si>
  <si>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</si>
  <si>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</si>
  <si>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</si>
  <si>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</si>
  <si>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</si>
  <si>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</si>
  <si>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</si>
  <si>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</si>
  <si>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</si>
  <si>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</si>
  <si>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</si>
  <si>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</si>
  <si>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</si>
  <si>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</si>
  <si>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</si>
  <si>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</si>
  <si>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</si>
  <si>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</si>
  <si>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</si>
  <si>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</si>
  <si>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</si>
  <si>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</si>
  <si>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</si>
  <si>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</si>
  <si>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</si>
  <si>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</si>
  <si>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</si>
  <si>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</si>
  <si>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</si>
  <si>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</si>
  <si>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</si>
  <si>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</si>
  <si>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</si>
  <si>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</si>
  <si>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</si>
  <si>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</si>
  <si>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</si>
  <si>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</si>
  <si>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</si>
  <si>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USU WW LUNDBERG MECHANICAL UPGRADE - PHASE 2 DELEGATED</t>
  </si>
  <si>
    <t>3000-300-3348-FXAAA-25349770</t>
  </si>
  <si>
    <t>00055</t>
  </si>
  <si>
    <t>USU DELEG CAPITAL REIMB GAX 25C5*023</t>
  </si>
  <si>
    <t>DF</t>
  </si>
  <si>
    <t>FY'25</t>
  </si>
  <si>
    <t>Trfr to 25349770 from FY25 GFFY Capital Improvement Funds</t>
  </si>
  <si>
    <t>USU DELEG CAPITAL REIMB GAX 25C5*039</t>
  </si>
  <si>
    <t>USU DELEG CAPITAL REIMB GAX 25C5*069</t>
  </si>
  <si>
    <t>USU DELEG CAPITAL REIMB GAX 25C5*070</t>
  </si>
  <si>
    <t>USU DELEG CAPITAL REIMB GAX 25C5*079</t>
  </si>
  <si>
    <t>EH</t>
  </si>
  <si>
    <t>USU DELEG CAPITAL REIMB GAX 25C5*108</t>
  </si>
  <si>
    <t>HH</t>
  </si>
  <si>
    <t>Added Per EXP Report</t>
  </si>
  <si>
    <t>UTAH STATE UNIVERSITY GAX30025C5000124</t>
  </si>
  <si>
    <t>UTAH STATE UNIVERSITY GAX30025C5000137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</si>
  <si>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</si>
  <si>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</si>
  <si>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</si>
  <si>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GAX30026C5000073 USU DELEGATED CAPITAL REIMBURSEMENT OCT 2025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</si>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</sst>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5B9B2842-EB07-4727-B26F-1635D9C4B74B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8" activePane="bottomLeft" state="frozen"/>
      <selection pane="bottomLeft" activeCell="E6" sqref="E6"/>
    </sheetView>
  </sheetViews>
  <sheetFormatPr defaultColWidth="8.90625" defaultRowHeight="11.4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09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0" t="s">
        <v>54</v>
      </c>
      <c r="C4" s="50"/>
      <c r="D4" s="113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25349770</v>
      </c>
      <c r="E6" s="4" t="s">
        <v>79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08" t="s">
        <v>59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500000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SUM(D15:D1001)</f>
        <v>500000</v>
      </c>
      <c r="E11" s="12">
        <f>SUM(E15:E1001)-F11</f>
        <v>0</v>
      </c>
      <c r="F11" s="12">
        <f>SUM(F15:F1001)</f>
        <v>500000</v>
      </c>
      <c r="G11" s="12">
        <f>SUM(G15:G1001)</f>
        <v>500000</v>
      </c>
      <c r="H11" s="12">
        <f>+D11-G11</f>
        <v>0</v>
      </c>
      <c r="I11" s="12">
        <f>SUM(I15:I1001)</f>
        <v>0</v>
      </c>
      <c r="J11" s="83"/>
      <c r="K11" s="84"/>
      <c r="L11" s="105">
        <f>SUM(L13:L901)</f>
        <v>0</v>
      </c>
      <c r="M11" s="105">
        <f>SUM(M13:M1001)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500000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>
      <c r="A13" s="44"/>
      <c r="B13" s="112"/>
      <c r="C13" s="52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4"/>
      <c r="B14" s="112"/>
      <c r="C14" s="52"/>
      <c r="D14" s="9"/>
      <c r="E14" s="9"/>
      <c r="F14" s="9"/>
      <c r="G14" s="9"/>
      <c r="H14" s="9"/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45" t="s">
        <v>63</v>
      </c>
      <c r="B15" s="7"/>
      <c r="C15" s="52"/>
      <c r="D15" s="9"/>
      <c r="E15" s="9">
        <f t="shared" ref="E15:E71" si="2">+D15</f>
        <v>0</v>
      </c>
      <c r="F15" s="9"/>
      <c r="G15" s="9">
        <f t="shared" si="0"/>
        <v>0</v>
      </c>
      <c r="H15" s="9">
        <f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45540</v>
      </c>
      <c r="B16" s="7" t="s">
        <v>61</v>
      </c>
      <c r="C16" s="52" t="s">
        <v>62</v>
      </c>
      <c r="D16" s="9"/>
      <c r="E16" s="9">
        <f t="shared" si="2"/>
        <v>0</v>
      </c>
      <c r="F16" s="9">
        <v>48843</v>
      </c>
      <c r="G16" s="9">
        <f t="shared" si="0"/>
        <v>48843</v>
      </c>
      <c r="H16" s="9">
        <f t="shared" ref="H16" si="3">+D16</f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thickBot="1">
      <c r="A17" s="6">
        <v>45516</v>
      </c>
      <c r="B17" s="114" t="s">
        <v>64</v>
      </c>
      <c r="C17" s="52" t="s">
        <v>62</v>
      </c>
      <c r="D17" s="9">
        <v>500000</v>
      </c>
      <c r="E17" s="9">
        <f t="shared" si="2"/>
        <v>500000</v>
      </c>
      <c r="F17" s="9"/>
      <c r="G17" s="9">
        <f t="shared" si="0"/>
        <v>0</v>
      </c>
      <c r="H17" s="9">
        <f t="shared" ref="H17:H71" si="4">+D17</f>
        <v>500000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45572</v>
      </c>
      <c r="B18" s="7" t="s">
        <v>65</v>
      </c>
      <c r="C18" s="52" t="s">
        <v>62</v>
      </c>
      <c r="D18" s="9"/>
      <c r="E18" s="9">
        <f t="shared" si="2"/>
        <v>0</v>
      </c>
      <c r="F18" s="9">
        <v>883.6</v>
      </c>
      <c r="G18" s="9">
        <f>IF(J18&gt;0,0,F18)</f>
        <v>883.6</v>
      </c>
      <c r="H18" s="9">
        <f>+D15</f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45621</v>
      </c>
      <c r="B19" s="7" t="s">
        <v>66</v>
      </c>
      <c r="C19" s="52" t="s">
        <v>62</v>
      </c>
      <c r="D19" s="9"/>
      <c r="E19" s="9">
        <f t="shared" si="2"/>
        <v>0</v>
      </c>
      <c r="F19" s="9">
        <v>896.12</v>
      </c>
      <c r="G19" s="9">
        <f t="shared" si="0"/>
        <v>896.12</v>
      </c>
      <c r="H19" s="9">
        <f t="shared" si="4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45621</v>
      </c>
      <c r="B20" s="7" t="s">
        <v>67</v>
      </c>
      <c r="C20" s="52" t="s">
        <v>62</v>
      </c>
      <c r="D20" s="9"/>
      <c r="E20" s="9">
        <f t="shared" si="2"/>
        <v>0</v>
      </c>
      <c r="F20" s="9">
        <v>1313.21</v>
      </c>
      <c r="G20" s="9">
        <f t="shared" si="0"/>
        <v>1313.21</v>
      </c>
      <c r="H20" s="9">
        <f t="shared" si="4"/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45656</v>
      </c>
      <c r="B21" s="7" t="s">
        <v>68</v>
      </c>
      <c r="C21" s="52" t="s">
        <v>69</v>
      </c>
      <c r="D21" s="9"/>
      <c r="E21" s="9">
        <f t="shared" si="2"/>
        <v>0</v>
      </c>
      <c r="F21" s="9">
        <v>2944.67</v>
      </c>
      <c r="G21" s="9">
        <f t="shared" si="0"/>
        <v>2944.67</v>
      </c>
      <c r="H21" s="9">
        <f t="shared" si="4"/>
        <v>0</v>
      </c>
      <c r="I21" s="9"/>
      <c r="J21" s="49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45708.364687499998</v>
      </c>
      <c r="B22" s="7" t="s">
        <v>70</v>
      </c>
      <c r="C22" s="52" t="s">
        <v>71</v>
      </c>
      <c r="D22" s="9"/>
      <c r="E22" s="9">
        <f t="shared" si="2"/>
        <v>0</v>
      </c>
      <c r="F22" s="9">
        <v>14550</v>
      </c>
      <c r="G22" s="9">
        <f t="shared" si="0"/>
        <v>14550</v>
      </c>
      <c r="H22" s="9">
        <f t="shared" si="4"/>
        <v>0</v>
      </c>
      <c r="I22" s="9"/>
      <c r="J22" s="49"/>
      <c r="K22" s="10">
        <v>7019</v>
      </c>
      <c r="L22" s="9"/>
      <c r="M22" s="9"/>
      <c r="N22" s="9" t="s">
        <v>72</v>
      </c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45750</v>
      </c>
      <c r="B23" s="7" t="s">
        <v>73</v>
      </c>
      <c r="C23" s="52" t="s">
        <v>71</v>
      </c>
      <c r="D23" s="9"/>
      <c r="E23" s="9">
        <f t="shared" si="2"/>
        <v>0</v>
      </c>
      <c r="F23" s="9">
        <v>1922.23</v>
      </c>
      <c r="G23" s="9">
        <f t="shared" si="0"/>
        <v>1922.23</v>
      </c>
      <c r="H23" s="9">
        <f t="shared" si="4"/>
        <v>0</v>
      </c>
      <c r="I23" s="9"/>
      <c r="J23" s="49"/>
      <c r="K23" s="10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45772</v>
      </c>
      <c r="B24" s="7" t="s">
        <v>74</v>
      </c>
      <c r="C24" s="52" t="s">
        <v>52</v>
      </c>
      <c r="D24" s="8"/>
      <c r="E24" s="9">
        <f t="shared" si="2"/>
        <v>0</v>
      </c>
      <c r="F24" s="9">
        <v>5365.01</v>
      </c>
      <c r="G24" s="9">
        <f t="shared" si="0"/>
        <v>5365.01</v>
      </c>
      <c r="H24" s="9">
        <f t="shared" si="4"/>
        <v>0</v>
      </c>
      <c r="I24" s="9"/>
      <c r="J24" s="49"/>
      <c r="K24" s="10">
        <v>7019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45829</v>
      </c>
      <c r="B25" s="7" t="s">
        <v>75</v>
      </c>
      <c r="C25" s="52" t="s">
        <v>52</v>
      </c>
      <c r="D25" s="9"/>
      <c r="E25" s="9">
        <f t="shared" si="2"/>
        <v>0</v>
      </c>
      <c r="F25" s="9">
        <v>387205.56</v>
      </c>
      <c r="G25" s="9">
        <f t="shared" si="0"/>
        <v>387205.56</v>
      </c>
      <c r="H25" s="9">
        <f t="shared" si="4"/>
        <v>0</v>
      </c>
      <c r="I25" s="9"/>
      <c r="J25" s="49"/>
      <c r="K25" s="10" t="s">
        <v>76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45856</v>
      </c>
      <c r="B26" s="7" t="s">
        <v>77</v>
      </c>
      <c r="C26" s="52" t="s">
        <v>52</v>
      </c>
      <c r="D26" s="9"/>
      <c r="E26" s="9">
        <f t="shared" si="2"/>
        <v>0</v>
      </c>
      <c r="F26" s="9">
        <v>20339</v>
      </c>
      <c r="G26" s="9">
        <f t="shared" si="0"/>
        <v>20339</v>
      </c>
      <c r="H26" s="9">
        <f t="shared" si="4"/>
        <v>0</v>
      </c>
      <c r="I26" s="9"/>
      <c r="J26" s="49"/>
      <c r="K26" s="10" t="s">
        <v>76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45987</v>
      </c>
      <c r="B27" s="7" t="s">
        <v>78</v>
      </c>
      <c r="C27" s="52" t="s">
        <v>52</v>
      </c>
      <c r="D27" s="9"/>
      <c r="E27" s="9">
        <f t="shared" si="2"/>
        <v>0</v>
      </c>
      <c r="F27" s="9">
        <v>15737.6</v>
      </c>
      <c r="G27" s="9">
        <f t="shared" si="0"/>
        <v>15737.6</v>
      </c>
      <c r="H27" s="9">
        <f t="shared" si="4"/>
        <v>0</v>
      </c>
      <c r="I27" s="9"/>
      <c r="J27" s="49"/>
      <c r="K27" s="10" t="s">
        <v>76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7"/>
      <c r="C28" s="52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107"/>
      <c r="C29" s="52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2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4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4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4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4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4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4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4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4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4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4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4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4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4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8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4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4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4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4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4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4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4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4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4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4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4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4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4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4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4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4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4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4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4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4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4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4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4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4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4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2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4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2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4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2" t="s">
        <v>52</v>
      </c>
      <c r="D72" s="9"/>
      <c r="E72" s="9">
        <f t="shared" ref="E72:E87" si="5">+D72</f>
        <v>0</v>
      </c>
      <c r="F72" s="9"/>
      <c r="G72" s="9">
        <f t="shared" ref="G72:G83" si="6">IF(J72&gt;0,0,F72)</f>
        <v>0</v>
      </c>
      <c r="H72" s="9">
        <f t="shared" ref="H72:H83" si="7">+D72</f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2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2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2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2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2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2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2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2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2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2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2" t="s">
        <v>52</v>
      </c>
      <c r="D83" s="9"/>
      <c r="E83" s="9">
        <f t="shared" si="5"/>
        <v>0</v>
      </c>
      <c r="F83" s="9"/>
      <c r="G83" s="9">
        <f t="shared" si="6"/>
        <v>0</v>
      </c>
      <c r="H83" s="9">
        <f t="shared" si="7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2" t="s">
        <v>52</v>
      </c>
      <c r="D84" s="9"/>
      <c r="E84" s="9">
        <f t="shared" si="5"/>
        <v>0</v>
      </c>
      <c r="F84" s="9"/>
      <c r="G84" s="9">
        <f t="shared" ref="G84:G99" si="8">IF(J84&gt;0,0,F84)</f>
        <v>0</v>
      </c>
      <c r="H84" s="9">
        <f t="shared" ref="H84:H99" si="9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2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2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2" t="s">
        <v>52</v>
      </c>
      <c r="D87" s="9"/>
      <c r="E87" s="9">
        <f t="shared" si="5"/>
        <v>0</v>
      </c>
      <c r="F87" s="9"/>
      <c r="G87" s="9">
        <f t="shared" si="8"/>
        <v>0</v>
      </c>
      <c r="H87" s="9">
        <f t="shared" si="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2" t="s">
        <v>52</v>
      </c>
      <c r="D88" s="9"/>
      <c r="E88" s="9">
        <f t="shared" ref="E88:E103" si="10">+D88</f>
        <v>0</v>
      </c>
      <c r="F88" s="9"/>
      <c r="G88" s="9">
        <f t="shared" si="8"/>
        <v>0</v>
      </c>
      <c r="H88" s="9">
        <f t="shared" si="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2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2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2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2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2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2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2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2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2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2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2" t="s">
        <v>52</v>
      </c>
      <c r="D99" s="9"/>
      <c r="E99" s="9">
        <f t="shared" si="10"/>
        <v>0</v>
      </c>
      <c r="F99" s="9"/>
      <c r="G99" s="9">
        <f t="shared" si="8"/>
        <v>0</v>
      </c>
      <c r="H99" s="9">
        <f t="shared" si="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2" t="s">
        <v>52</v>
      </c>
      <c r="D100" s="9"/>
      <c r="E100" s="9">
        <f t="shared" si="10"/>
        <v>0</v>
      </c>
      <c r="F100" s="9"/>
      <c r="G100" s="9">
        <f t="shared" ref="G100:G115" si="11">IF(J100&gt;0,0,F100)</f>
        <v>0</v>
      </c>
      <c r="H100" s="9">
        <f t="shared" ref="H100:H115" si="12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2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2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2" t="s">
        <v>52</v>
      </c>
      <c r="D103" s="9"/>
      <c r="E103" s="9">
        <f t="shared" si="10"/>
        <v>0</v>
      </c>
      <c r="F103" s="9"/>
      <c r="G103" s="9">
        <f t="shared" si="11"/>
        <v>0</v>
      </c>
      <c r="H103" s="9">
        <f t="shared" si="1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2" t="s">
        <v>52</v>
      </c>
      <c r="D104" s="9"/>
      <c r="E104" s="9">
        <f t="shared" ref="E104:E119" si="13">+D104</f>
        <v>0</v>
      </c>
      <c r="F104" s="9"/>
      <c r="G104" s="9">
        <f t="shared" si="11"/>
        <v>0</v>
      </c>
      <c r="H104" s="9">
        <f t="shared" si="1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2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2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2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2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2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2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2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2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2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2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2" t="s">
        <v>52</v>
      </c>
      <c r="D115" s="9"/>
      <c r="E115" s="9">
        <f t="shared" si="13"/>
        <v>0</v>
      </c>
      <c r="F115" s="9"/>
      <c r="G115" s="9">
        <f t="shared" si="11"/>
        <v>0</v>
      </c>
      <c r="H115" s="9">
        <f t="shared" si="1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2" t="s">
        <v>52</v>
      </c>
      <c r="D116" s="9"/>
      <c r="E116" s="9">
        <f t="shared" si="13"/>
        <v>0</v>
      </c>
      <c r="F116" s="9"/>
      <c r="G116" s="9">
        <f t="shared" ref="G116:G131" si="14">IF(J116&gt;0,0,F116)</f>
        <v>0</v>
      </c>
      <c r="H116" s="9">
        <f t="shared" ref="H116:H131" si="15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2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2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2" t="s">
        <v>52</v>
      </c>
      <c r="D119" s="9"/>
      <c r="E119" s="9">
        <f t="shared" si="13"/>
        <v>0</v>
      </c>
      <c r="F119" s="9"/>
      <c r="G119" s="9">
        <f t="shared" si="14"/>
        <v>0</v>
      </c>
      <c r="H119" s="9">
        <f t="shared" si="1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2" t="s">
        <v>52</v>
      </c>
      <c r="D120" s="9"/>
      <c r="E120" s="9">
        <f t="shared" ref="E120:E135" si="16">+D120</f>
        <v>0</v>
      </c>
      <c r="F120" s="9"/>
      <c r="G120" s="9">
        <f t="shared" si="14"/>
        <v>0</v>
      </c>
      <c r="H120" s="9">
        <f t="shared" si="1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2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2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2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2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2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2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2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2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2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2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2" t="s">
        <v>52</v>
      </c>
      <c r="D131" s="9"/>
      <c r="E131" s="9">
        <f t="shared" si="16"/>
        <v>0</v>
      </c>
      <c r="F131" s="9"/>
      <c r="G131" s="9">
        <f t="shared" si="14"/>
        <v>0</v>
      </c>
      <c r="H131" s="9">
        <f t="shared" si="1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2" t="s">
        <v>52</v>
      </c>
      <c r="D132" s="9"/>
      <c r="E132" s="9">
        <f t="shared" si="16"/>
        <v>0</v>
      </c>
      <c r="F132" s="9"/>
      <c r="G132" s="9">
        <f t="shared" ref="G132:G147" si="17">IF(J132&gt;0,0,F132)</f>
        <v>0</v>
      </c>
      <c r="H132" s="9">
        <f t="shared" ref="H132:H147" si="18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2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2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2" t="s">
        <v>52</v>
      </c>
      <c r="D135" s="9"/>
      <c r="E135" s="9">
        <f t="shared" si="16"/>
        <v>0</v>
      </c>
      <c r="F135" s="9"/>
      <c r="G135" s="9">
        <f t="shared" si="17"/>
        <v>0</v>
      </c>
      <c r="H135" s="9">
        <f t="shared" si="1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2" t="s">
        <v>52</v>
      </c>
      <c r="D136" s="9"/>
      <c r="E136" s="9">
        <f t="shared" ref="E136:E151" si="19">+D136</f>
        <v>0</v>
      </c>
      <c r="F136" s="9"/>
      <c r="G136" s="9">
        <f t="shared" si="17"/>
        <v>0</v>
      </c>
      <c r="H136" s="9">
        <f t="shared" si="1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2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2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2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2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2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2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2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2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2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2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2" t="s">
        <v>52</v>
      </c>
      <c r="D147" s="9"/>
      <c r="E147" s="9">
        <f t="shared" si="19"/>
        <v>0</v>
      </c>
      <c r="F147" s="9"/>
      <c r="G147" s="9">
        <f t="shared" si="17"/>
        <v>0</v>
      </c>
      <c r="H147" s="9">
        <f t="shared" si="1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2" t="s">
        <v>52</v>
      </c>
      <c r="D148" s="9"/>
      <c r="E148" s="9">
        <f t="shared" si="19"/>
        <v>0</v>
      </c>
      <c r="F148" s="9"/>
      <c r="G148" s="9">
        <f t="shared" ref="G148:G163" si="20">IF(J148&gt;0,0,F148)</f>
        <v>0</v>
      </c>
      <c r="H148" s="9">
        <f t="shared" ref="H148:H163" si="21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2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2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2" t="s">
        <v>52</v>
      </c>
      <c r="D151" s="9"/>
      <c r="E151" s="9">
        <f t="shared" si="19"/>
        <v>0</v>
      </c>
      <c r="F151" s="9"/>
      <c r="G151" s="9">
        <f t="shared" si="20"/>
        <v>0</v>
      </c>
      <c r="H151" s="9">
        <f t="shared" si="2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2" t="s">
        <v>52</v>
      </c>
      <c r="D152" s="9"/>
      <c r="E152" s="9">
        <f t="shared" ref="E152:E167" si="22">+D152</f>
        <v>0</v>
      </c>
      <c r="F152" s="9"/>
      <c r="G152" s="9">
        <f t="shared" si="20"/>
        <v>0</v>
      </c>
      <c r="H152" s="9">
        <f t="shared" si="2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2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2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2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2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2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2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2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2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2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2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2" t="s">
        <v>52</v>
      </c>
      <c r="D163" s="9"/>
      <c r="E163" s="9">
        <f t="shared" si="22"/>
        <v>0</v>
      </c>
      <c r="F163" s="9"/>
      <c r="G163" s="9">
        <f t="shared" si="20"/>
        <v>0</v>
      </c>
      <c r="H163" s="9">
        <f t="shared" si="2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2" t="s">
        <v>52</v>
      </c>
      <c r="D164" s="9"/>
      <c r="E164" s="9">
        <f t="shared" si="22"/>
        <v>0</v>
      </c>
      <c r="F164" s="9"/>
      <c r="G164" s="9">
        <f t="shared" ref="G164:G179" si="23">IF(J164&gt;0,0,F164)</f>
        <v>0</v>
      </c>
      <c r="H164" s="9">
        <f t="shared" ref="H164:H179" si="24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2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2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2" t="s">
        <v>52</v>
      </c>
      <c r="D167" s="9"/>
      <c r="E167" s="9">
        <f t="shared" si="22"/>
        <v>0</v>
      </c>
      <c r="F167" s="9"/>
      <c r="G167" s="9">
        <f t="shared" si="23"/>
        <v>0</v>
      </c>
      <c r="H167" s="9">
        <f t="shared" si="2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2" t="s">
        <v>52</v>
      </c>
      <c r="D168" s="9"/>
      <c r="E168" s="9">
        <f t="shared" ref="E168:E183" si="25">+D168</f>
        <v>0</v>
      </c>
      <c r="F168" s="9"/>
      <c r="G168" s="9">
        <f t="shared" si="23"/>
        <v>0</v>
      </c>
      <c r="H168" s="9">
        <f t="shared" si="2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2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2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2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2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2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2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2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2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2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2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2" t="s">
        <v>52</v>
      </c>
      <c r="D179" s="9"/>
      <c r="E179" s="9">
        <f t="shared" si="25"/>
        <v>0</v>
      </c>
      <c r="F179" s="9"/>
      <c r="G179" s="9">
        <f t="shared" si="23"/>
        <v>0</v>
      </c>
      <c r="H179" s="9">
        <f t="shared" si="2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2" t="s">
        <v>52</v>
      </c>
      <c r="D180" s="9"/>
      <c r="E180" s="9">
        <f t="shared" si="25"/>
        <v>0</v>
      </c>
      <c r="F180" s="9"/>
      <c r="G180" s="9">
        <f t="shared" ref="G180:G195" si="26">IF(J180&gt;0,0,F180)</f>
        <v>0</v>
      </c>
      <c r="H180" s="9">
        <f t="shared" ref="H180:H195" si="27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2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2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2" t="s">
        <v>52</v>
      </c>
      <c r="D183" s="9"/>
      <c r="E183" s="9">
        <f t="shared" si="25"/>
        <v>0</v>
      </c>
      <c r="F183" s="9"/>
      <c r="G183" s="9">
        <f t="shared" si="26"/>
        <v>0</v>
      </c>
      <c r="H183" s="9">
        <f t="shared" si="2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2" t="s">
        <v>52</v>
      </c>
      <c r="D184" s="9"/>
      <c r="E184" s="9">
        <f t="shared" ref="E184:E199" si="28">+D184</f>
        <v>0</v>
      </c>
      <c r="F184" s="9"/>
      <c r="G184" s="9">
        <f t="shared" si="26"/>
        <v>0</v>
      </c>
      <c r="H184" s="9">
        <f t="shared" si="2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2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2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2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2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2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2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2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2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2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2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2" t="s">
        <v>52</v>
      </c>
      <c r="D195" s="9"/>
      <c r="E195" s="9">
        <f t="shared" si="28"/>
        <v>0</v>
      </c>
      <c r="F195" s="9"/>
      <c r="G195" s="9">
        <f t="shared" si="26"/>
        <v>0</v>
      </c>
      <c r="H195" s="9">
        <f t="shared" si="2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2" t="s">
        <v>52</v>
      </c>
      <c r="D196" s="9"/>
      <c r="E196" s="9">
        <f t="shared" si="28"/>
        <v>0</v>
      </c>
      <c r="F196" s="9"/>
      <c r="G196" s="9">
        <f t="shared" ref="G196:G211" si="29">IF(J196&gt;0,0,F196)</f>
        <v>0</v>
      </c>
      <c r="H196" s="9">
        <f t="shared" ref="H196:H211" si="30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2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2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2" t="s">
        <v>52</v>
      </c>
      <c r="D199" s="9"/>
      <c r="E199" s="9">
        <f t="shared" si="28"/>
        <v>0</v>
      </c>
      <c r="F199" s="9"/>
      <c r="G199" s="9">
        <f t="shared" si="29"/>
        <v>0</v>
      </c>
      <c r="H199" s="9">
        <f t="shared" si="3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2" t="s">
        <v>52</v>
      </c>
      <c r="D200" s="9"/>
      <c r="E200" s="9">
        <f t="shared" ref="E200:E215" si="31">+D200</f>
        <v>0</v>
      </c>
      <c r="F200" s="9"/>
      <c r="G200" s="9">
        <f t="shared" si="29"/>
        <v>0</v>
      </c>
      <c r="H200" s="9">
        <f t="shared" si="3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2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2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2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2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2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2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2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2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2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2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2" t="s">
        <v>52</v>
      </c>
      <c r="D211" s="9"/>
      <c r="E211" s="9">
        <f t="shared" si="31"/>
        <v>0</v>
      </c>
      <c r="F211" s="9"/>
      <c r="G211" s="9">
        <f t="shared" si="29"/>
        <v>0</v>
      </c>
      <c r="H211" s="9">
        <f t="shared" si="3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2" t="s">
        <v>52</v>
      </c>
      <c r="D212" s="9"/>
      <c r="E212" s="9">
        <f t="shared" si="31"/>
        <v>0</v>
      </c>
      <c r="F212" s="9"/>
      <c r="G212" s="9">
        <f t="shared" ref="G212:G227" si="32">IF(J212&gt;0,0,F212)</f>
        <v>0</v>
      </c>
      <c r="H212" s="9">
        <f t="shared" ref="H212:H227" si="33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2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2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2" t="s">
        <v>52</v>
      </c>
      <c r="D215" s="9"/>
      <c r="E215" s="9">
        <f t="shared" si="31"/>
        <v>0</v>
      </c>
      <c r="F215" s="9"/>
      <c r="G215" s="9">
        <f t="shared" si="32"/>
        <v>0</v>
      </c>
      <c r="H215" s="9">
        <f t="shared" si="3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2" t="s">
        <v>52</v>
      </c>
      <c r="D216" s="9"/>
      <c r="E216" s="9">
        <f t="shared" ref="E216:E231" si="34">+D216</f>
        <v>0</v>
      </c>
      <c r="F216" s="9"/>
      <c r="G216" s="9">
        <f t="shared" si="32"/>
        <v>0</v>
      </c>
      <c r="H216" s="9">
        <f t="shared" si="3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2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2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2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2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2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2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2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2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2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2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2" t="s">
        <v>52</v>
      </c>
      <c r="D227" s="9"/>
      <c r="E227" s="9">
        <f t="shared" si="34"/>
        <v>0</v>
      </c>
      <c r="F227" s="9"/>
      <c r="G227" s="9">
        <f t="shared" si="32"/>
        <v>0</v>
      </c>
      <c r="H227" s="9">
        <f t="shared" si="3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2" t="s">
        <v>52</v>
      </c>
      <c r="D228" s="9"/>
      <c r="E228" s="9">
        <f t="shared" si="34"/>
        <v>0</v>
      </c>
      <c r="F228" s="9"/>
      <c r="G228" s="9">
        <f t="shared" ref="G228:G241" si="35">IF(J228&gt;0,0,F228)</f>
        <v>0</v>
      </c>
      <c r="H228" s="9">
        <f t="shared" ref="H228:H241" si="36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2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2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2" t="s">
        <v>52</v>
      </c>
      <c r="D231" s="9"/>
      <c r="E231" s="9">
        <f t="shared" si="34"/>
        <v>0</v>
      </c>
      <c r="F231" s="9"/>
      <c r="G231" s="9">
        <f t="shared" si="35"/>
        <v>0</v>
      </c>
      <c r="H231" s="9">
        <f t="shared" si="3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2" t="s">
        <v>52</v>
      </c>
      <c r="D232" s="9"/>
      <c r="E232" s="9">
        <f t="shared" ref="E232:E241" si="37">+D232</f>
        <v>0</v>
      </c>
      <c r="F232" s="9"/>
      <c r="G232" s="9">
        <f t="shared" si="35"/>
        <v>0</v>
      </c>
      <c r="H232" s="9">
        <f t="shared" si="3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2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2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2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2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2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2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2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2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2" t="s">
        <v>52</v>
      </c>
      <c r="D241" s="9"/>
      <c r="E241" s="9">
        <f t="shared" si="37"/>
        <v>0</v>
      </c>
      <c r="F241" s="9"/>
      <c r="G241" s="9">
        <f t="shared" si="35"/>
        <v>0</v>
      </c>
      <c r="H241" s="9">
        <f t="shared" si="3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>
      <c r="B3"/>
      <c r="C3" s="14" t="s">
        <v>0</v>
      </c>
    </row>
    <row r="4" spans="2:17" ht="15.6">
      <c r="B4"/>
      <c r="C4" s="14" t="e">
        <f>+PROJECT!#REF!</f>
        <v>#REF!</v>
      </c>
    </row>
    <row r="5" spans="2:17" ht="15.6">
      <c r="B5"/>
      <c r="C5" s="35" t="s">
        <v>16</v>
      </c>
      <c r="D5" s="1">
        <f>+PROJECT!D6</f>
        <v>25349770</v>
      </c>
      <c r="E5"/>
    </row>
    <row r="6" spans="2:17" ht="15.6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2026-05-29T14:21:16Z</dcterms:modified>
</cp:coreProperties>
</file>