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DDDC61F-659F-4BDF-B4B8-0BC61A8F1715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16" i="1"/>
  <c r="G16" i="1"/>
  <c r="E16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4" i="1"/>
  <c r="H23" i="1"/>
  <c r="H22" i="1"/>
  <c r="H21" i="1"/>
  <c r="H20" i="1"/>
  <c r="H19" i="1"/>
  <c r="H18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4" i="1"/>
  <c r="G23" i="1"/>
  <c r="G22" i="1"/>
  <c r="G21" i="1"/>
  <c r="G20" i="1"/>
  <c r="G19" i="1"/>
  <c r="G18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6" i="1"/>
  <c r="E25" i="1"/>
  <c r="E24" i="1"/>
  <c r="E23" i="1"/>
  <c r="E22" i="1"/>
  <c r="E21" i="1"/>
  <c r="E20" i="1"/>
  <c r="E19" i="1"/>
  <c r="E18" i="1"/>
  <c r="M11" i="1"/>
  <c r="I11" i="1"/>
  <c r="F11" i="1"/>
  <c r="E11" i="1" s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H53" i="2"/>
  <c r="Q18" i="2"/>
  <c r="G11" i="1" l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<sst xmlns="http://schemas.openxmlformats.org/spreadsheetml/2006/main" count="348" uniqueCount="85">
  <si>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</si>
  <si>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</si>
  <si>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</si>
  <si>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</si>
  <si>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</si>
  <si>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</si>
  <si>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</si>
  <si>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</si>
  <si>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</si>
  <si>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</si>
  <si>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</si>
  <si>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</si>
  <si>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</si>
  <si>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</si>
  <si>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</si>
  <si>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</si>
  <si>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</si>
  <si>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</si>
  <si>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</si>
  <si>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</si>
  <si>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</si>
  <si>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</si>
  <si>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</si>
  <si>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</si>
  <si>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</si>
  <si>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</si>
  <si>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</si>
  <si>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</si>
  <si>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</si>
  <si>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</si>
  <si>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</si>
  <si>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</si>
  <si>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</si>
  <si>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</si>
  <si>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</si>
  <si>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</si>
  <si>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</si>
  <si>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</si>
  <si>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</si>
  <si>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</si>
  <si>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</si>
  <si>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</si>
  <si>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</si>
  <si>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</si>
  <si>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</si>
  <si>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</si>
  <si>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</si>
  <si>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</si>
  <si>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</si>
  <si>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</si>
  <si>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</si>
  <si>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</si>
  <si>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</si>
  <si>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</si>
  <si>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</si>
  <si>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</si>
  <si>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</si>
  <si>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</si>
  <si>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LARC LABORATORY VENTILATION SYSTEM UPGRADE DELEGATED</t>
  </si>
  <si>
    <t>3000-300-3348-FXAAA-25347770</t>
  </si>
  <si>
    <t>06920</t>
  </si>
  <si>
    <t>USU DELEG CAPITAL REIMB GAX 25C5*023</t>
  </si>
  <si>
    <t>DF</t>
  </si>
  <si>
    <t>FY'25</t>
  </si>
  <si>
    <t>XFER FROM FY25 GFFY CAPITAL IMPROVEMENT FUNDS</t>
  </si>
  <si>
    <t>USU DELEG CAPITAL REIMB GAX 25C5*069</t>
  </si>
  <si>
    <t>USU DELEG CAPITAL REIMB GAX 25C5*070</t>
  </si>
  <si>
    <t>USU DELEG CAPITAL REIMB GAX 25C5*079</t>
  </si>
  <si>
    <t>EH</t>
  </si>
  <si>
    <t>USU GAX30025C5*093</t>
  </si>
  <si>
    <t>USU DELEG CAPITAL REIMB GAX 25C5*108</t>
  </si>
  <si>
    <t>HH</t>
  </si>
  <si>
    <t>Added per EXP Report</t>
  </si>
  <si>
    <t>UTAH STATE UNIVERSITY GAX30025C5000124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</si>
  <si>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</si>
  <si>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</si>
  <si>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</si>
  <si>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</si>
  <si>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GAX30026C5000006 USU DELEGATED CAPITAL REIMBURSEMENT AUG 2025</t>
  </si>
  <si>
    <t>13/25</t>
  </si>
  <si>
    <t>FY'26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</si>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</sst>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2328AB4-53C3-4DD9-B042-81AFF2A8CA6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6D0D163-8F35-46D2-9B6C-3097E786157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23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48" customWidth="1"/>
    <col min="2" max="2" width="31.9062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5"/>
      <c r="B3" s="100" t="s">
        <v>1</v>
      </c>
      <c r="C3" s="45"/>
      <c r="D3" s="3" t="s">
        <v>57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5"/>
      <c r="B4" s="101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5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5"/>
      <c r="B6" s="2" t="s">
        <v>3</v>
      </c>
      <c r="C6" s="46"/>
      <c r="D6" s="51">
        <v>25347770</v>
      </c>
      <c r="E6" s="3" t="s">
        <v>84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5"/>
      <c r="B7" s="2" t="s">
        <v>4</v>
      </c>
      <c r="C7" s="46"/>
      <c r="D7" s="99" t="s">
        <v>59</v>
      </c>
      <c r="G7" s="102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2499999.9999999995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6" t="s">
        <v>14</v>
      </c>
      <c r="B11" s="75" t="s">
        <v>15</v>
      </c>
      <c r="C11" s="76"/>
      <c r="D11" s="8">
        <f>SUM(D15:D1003)</f>
        <v>2500000</v>
      </c>
      <c r="E11" s="8">
        <f>SUM(E15:E1003)-F11</f>
        <v>0</v>
      </c>
      <c r="F11" s="8">
        <f>SUM(F15:F1003)</f>
        <v>2499999.9999999995</v>
      </c>
      <c r="G11" s="8">
        <f>SUM(G15:G1003)</f>
        <v>2499999.9999999995</v>
      </c>
      <c r="H11" s="8">
        <f>+D11-G11</f>
        <v>0</v>
      </c>
      <c r="I11" s="8">
        <f>SUM(I15:I1003)</f>
        <v>0</v>
      </c>
      <c r="J11" s="44"/>
      <c r="K11" s="9"/>
      <c r="L11" s="97">
        <f>SUM(L13:L903)</f>
        <v>0</v>
      </c>
      <c r="M11" s="97">
        <f>SUM(M13:M1003)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2499999.9999999995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3"/>
      <c r="C13" s="47" t="s">
        <v>52</v>
      </c>
      <c r="D13" s="8"/>
      <c r="E13" s="8">
        <f>+D13</f>
        <v>0</v>
      </c>
      <c r="F13" s="8"/>
      <c r="G13" s="8">
        <f t="shared" ref="G13:G7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3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63</v>
      </c>
      <c r="B15" s="6"/>
      <c r="C15" s="47"/>
      <c r="D15" s="8"/>
      <c r="E15" s="8">
        <f t="shared" ref="E15:E73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45540</v>
      </c>
      <c r="B16" s="6" t="s">
        <v>61</v>
      </c>
      <c r="C16" s="47" t="s">
        <v>62</v>
      </c>
      <c r="D16" s="8"/>
      <c r="E16" s="8">
        <f t="shared" si="2"/>
        <v>0</v>
      </c>
      <c r="F16" s="8">
        <v>194498.28</v>
      </c>
      <c r="G16" s="8">
        <f t="shared" si="0"/>
        <v>194498.28</v>
      </c>
      <c r="H16" s="8">
        <f t="shared" ref="H16:H17" si="3">+D16</f>
        <v>0</v>
      </c>
      <c r="I16" s="8"/>
      <c r="J16" s="44"/>
      <c r="K16" s="9">
        <v>7019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45516</v>
      </c>
      <c r="B17" s="6" t="s">
        <v>64</v>
      </c>
      <c r="C17" s="47" t="s">
        <v>62</v>
      </c>
      <c r="D17" s="8">
        <v>2500000</v>
      </c>
      <c r="E17" s="8">
        <f t="shared" si="2"/>
        <v>2500000</v>
      </c>
      <c r="F17" s="8"/>
      <c r="G17" s="8">
        <f t="shared" si="0"/>
        <v>0</v>
      </c>
      <c r="H17" s="8">
        <f t="shared" si="3"/>
        <v>2500000</v>
      </c>
      <c r="I17" s="8"/>
      <c r="J17" s="44"/>
      <c r="K17" s="9">
        <v>4667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45621</v>
      </c>
      <c r="B18" s="6" t="s">
        <v>65</v>
      </c>
      <c r="C18" s="47" t="s">
        <v>62</v>
      </c>
      <c r="D18" s="8"/>
      <c r="E18" s="8">
        <f t="shared" si="2"/>
        <v>0</v>
      </c>
      <c r="F18" s="8">
        <v>7642.71</v>
      </c>
      <c r="G18" s="8">
        <f t="shared" si="0"/>
        <v>7642.71</v>
      </c>
      <c r="H18" s="8">
        <f t="shared" ref="H18:H73" si="4">+D18</f>
        <v>0</v>
      </c>
      <c r="I18" s="8"/>
      <c r="J18" s="44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45621</v>
      </c>
      <c r="B19" s="6" t="s">
        <v>66</v>
      </c>
      <c r="C19" s="47" t="s">
        <v>62</v>
      </c>
      <c r="D19" s="8"/>
      <c r="E19" s="8">
        <f t="shared" si="2"/>
        <v>0</v>
      </c>
      <c r="F19" s="8">
        <v>119693.67</v>
      </c>
      <c r="G19" s="8">
        <f t="shared" si="0"/>
        <v>119693.67</v>
      </c>
      <c r="H19" s="8">
        <f t="shared" si="4"/>
        <v>0</v>
      </c>
      <c r="I19" s="8"/>
      <c r="J19" s="44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45656</v>
      </c>
      <c r="B20" s="6" t="s">
        <v>67</v>
      </c>
      <c r="C20" s="47" t="s">
        <v>68</v>
      </c>
      <c r="D20" s="8"/>
      <c r="E20" s="8">
        <f t="shared" si="2"/>
        <v>0</v>
      </c>
      <c r="F20" s="8">
        <v>372095.24</v>
      </c>
      <c r="G20" s="8">
        <f t="shared" si="0"/>
        <v>372095.24</v>
      </c>
      <c r="H20" s="8">
        <f t="shared" si="4"/>
        <v>0</v>
      </c>
      <c r="I20" s="8"/>
      <c r="J20" s="44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45680</v>
      </c>
      <c r="B21" s="6" t="s">
        <v>69</v>
      </c>
      <c r="C21" s="47" t="s">
        <v>68</v>
      </c>
      <c r="D21" s="8"/>
      <c r="E21" s="8">
        <f t="shared" si="2"/>
        <v>0</v>
      </c>
      <c r="F21" s="8">
        <v>123726.52</v>
      </c>
      <c r="G21" s="8">
        <f t="shared" si="0"/>
        <v>123726.52</v>
      </c>
      <c r="H21" s="8">
        <f t="shared" si="4"/>
        <v>0</v>
      </c>
      <c r="I21" s="8"/>
      <c r="J21" s="44"/>
      <c r="K21" s="9">
        <v>7019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45708.364687499998</v>
      </c>
      <c r="B22" s="6" t="s">
        <v>70</v>
      </c>
      <c r="C22" s="47" t="s">
        <v>71</v>
      </c>
      <c r="D22" s="8"/>
      <c r="E22" s="8">
        <f t="shared" si="2"/>
        <v>0</v>
      </c>
      <c r="F22" s="8">
        <v>121032.2</v>
      </c>
      <c r="G22" s="8">
        <f t="shared" si="0"/>
        <v>121032.2</v>
      </c>
      <c r="H22" s="8">
        <f t="shared" si="4"/>
        <v>0</v>
      </c>
      <c r="I22" s="8"/>
      <c r="J22" s="44"/>
      <c r="K22" s="9"/>
      <c r="L22" s="8"/>
      <c r="M22" s="8"/>
      <c r="N22" s="8" t="s">
        <v>72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45750</v>
      </c>
      <c r="B23" s="6" t="s">
        <v>73</v>
      </c>
      <c r="C23" s="47" t="s">
        <v>71</v>
      </c>
      <c r="D23" s="8"/>
      <c r="E23" s="8">
        <f t="shared" si="2"/>
        <v>0</v>
      </c>
      <c r="F23" s="8">
        <v>3424</v>
      </c>
      <c r="G23" s="8">
        <f t="shared" si="0"/>
        <v>3424</v>
      </c>
      <c r="H23" s="8">
        <f t="shared" si="4"/>
        <v>0</v>
      </c>
      <c r="I23" s="8"/>
      <c r="J23" s="44"/>
      <c r="K23" s="9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45772</v>
      </c>
      <c r="B24" s="6" t="s">
        <v>74</v>
      </c>
      <c r="C24" s="47" t="s">
        <v>52</v>
      </c>
      <c r="D24" s="7"/>
      <c r="E24" s="8">
        <f t="shared" si="2"/>
        <v>0</v>
      </c>
      <c r="F24" s="8">
        <v>405220.61</v>
      </c>
      <c r="G24" s="8">
        <f t="shared" si="0"/>
        <v>405220.61</v>
      </c>
      <c r="H24" s="8">
        <f t="shared" si="4"/>
        <v>0</v>
      </c>
      <c r="I24" s="8"/>
      <c r="J24" s="44"/>
      <c r="K24" s="9">
        <v>7019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45829</v>
      </c>
      <c r="B25" s="6" t="s">
        <v>75</v>
      </c>
      <c r="C25" s="47" t="s">
        <v>52</v>
      </c>
      <c r="D25" s="8"/>
      <c r="E25" s="8">
        <f t="shared" si="2"/>
        <v>0</v>
      </c>
      <c r="F25" s="8">
        <v>567529.06999999995</v>
      </c>
      <c r="G25" s="8">
        <f t="shared" si="0"/>
        <v>567529.06999999995</v>
      </c>
      <c r="H25" s="8">
        <f t="shared" si="4"/>
        <v>0</v>
      </c>
      <c r="I25" s="8"/>
      <c r="J25" s="44"/>
      <c r="K25" s="9" t="s">
        <v>76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 t="s">
        <v>79</v>
      </c>
      <c r="B26" s="6" t="s">
        <v>77</v>
      </c>
      <c r="C26" s="47" t="s">
        <v>52</v>
      </c>
      <c r="D26" s="8"/>
      <c r="E26" s="8">
        <f t="shared" si="2"/>
        <v>0</v>
      </c>
      <c r="F26" s="8">
        <v>129955.25</v>
      </c>
      <c r="G26" s="8">
        <f t="shared" si="0"/>
        <v>129955.25</v>
      </c>
      <c r="H26" s="8">
        <f t="shared" si="4"/>
        <v>0</v>
      </c>
      <c r="I26" s="8"/>
      <c r="J26" s="44"/>
      <c r="K26" s="9" t="s">
        <v>76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/>
      <c r="D27" s="8"/>
      <c r="E27" s="8"/>
      <c r="F27" s="8"/>
      <c r="G27" s="8"/>
      <c r="H27" s="8"/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5">
      <c r="A28" s="42" t="s">
        <v>80</v>
      </c>
      <c r="B28" s="6"/>
      <c r="C28" s="47"/>
      <c r="D28" s="8"/>
      <c r="E28" s="8"/>
      <c r="F28" s="8"/>
      <c r="G28" s="8"/>
      <c r="H28" s="8"/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45899</v>
      </c>
      <c r="B29" s="6" t="s">
        <v>78</v>
      </c>
      <c r="C29" s="47" t="s">
        <v>52</v>
      </c>
      <c r="D29" s="8"/>
      <c r="E29" s="8">
        <f t="shared" si="2"/>
        <v>0</v>
      </c>
      <c r="F29" s="8">
        <v>194073.28</v>
      </c>
      <c r="G29" s="8">
        <f t="shared" si="0"/>
        <v>194073.28</v>
      </c>
      <c r="H29" s="8">
        <f t="shared" si="4"/>
        <v>0</v>
      </c>
      <c r="I29" s="8"/>
      <c r="J29" s="44"/>
      <c r="K29" s="9" t="s">
        <v>76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45927</v>
      </c>
      <c r="B30" s="6" t="s">
        <v>81</v>
      </c>
      <c r="C30" s="47" t="s">
        <v>52</v>
      </c>
      <c r="D30" s="8"/>
      <c r="E30" s="8">
        <f t="shared" si="2"/>
        <v>0</v>
      </c>
      <c r="F30" s="8">
        <v>154116.75</v>
      </c>
      <c r="G30" s="8">
        <f t="shared" si="0"/>
        <v>154116.75</v>
      </c>
      <c r="H30" s="8">
        <f t="shared" si="4"/>
        <v>0</v>
      </c>
      <c r="I30" s="8"/>
      <c r="J30" s="44"/>
      <c r="K30" s="9" t="s">
        <v>76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45955</v>
      </c>
      <c r="B31" s="98" t="s">
        <v>82</v>
      </c>
      <c r="C31" s="47" t="s">
        <v>52</v>
      </c>
      <c r="D31" s="8"/>
      <c r="E31" s="8">
        <f t="shared" si="2"/>
        <v>0</v>
      </c>
      <c r="F31" s="8">
        <v>103878.62</v>
      </c>
      <c r="G31" s="8">
        <f t="shared" si="0"/>
        <v>103878.62</v>
      </c>
      <c r="H31" s="8">
        <f t="shared" si="4"/>
        <v>0</v>
      </c>
      <c r="I31" s="8"/>
      <c r="J31" s="44"/>
      <c r="K31" s="9" t="s">
        <v>76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45987</v>
      </c>
      <c r="B32" s="6" t="s">
        <v>83</v>
      </c>
      <c r="C32" s="47" t="s">
        <v>52</v>
      </c>
      <c r="D32" s="8"/>
      <c r="E32" s="8">
        <f t="shared" si="2"/>
        <v>0</v>
      </c>
      <c r="F32" s="8">
        <v>3113.8</v>
      </c>
      <c r="G32" s="8">
        <f t="shared" si="0"/>
        <v>3113.8</v>
      </c>
      <c r="H32" s="8">
        <f t="shared" si="4"/>
        <v>0</v>
      </c>
      <c r="I32" s="8"/>
      <c r="J32" s="44"/>
      <c r="K32" s="9" t="s">
        <v>76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4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4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4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4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4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4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4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4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4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4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4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4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43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4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4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4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ref="E74:E89" si="5">+D74</f>
        <v>0</v>
      </c>
      <c r="F74" s="8"/>
      <c r="G74" s="8">
        <f t="shared" ref="G74:G85" si="6">IF(J74&gt;0,0,F74)</f>
        <v>0</v>
      </c>
      <c r="H74" s="8">
        <f t="shared" ref="H74:H85" si="7">+D74</f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si="6"/>
        <v>0</v>
      </c>
      <c r="H83" s="8">
        <f t="shared" si="7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6"/>
        <v>0</v>
      </c>
      <c r="H84" s="8">
        <f t="shared" si="7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6"/>
        <v>0</v>
      </c>
      <c r="H85" s="8">
        <f t="shared" si="7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ref="G86:G101" si="8">IF(J86&gt;0,0,F86)</f>
        <v>0</v>
      </c>
      <c r="H86" s="8">
        <f t="shared" ref="H86:H101" si="9">+D86</f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5"/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5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5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ref="E90:E105" si="10">+D90</f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si="8"/>
        <v>0</v>
      </c>
      <c r="H99" s="8">
        <f t="shared" si="9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8"/>
        <v>0</v>
      </c>
      <c r="H100" s="8">
        <f t="shared" si="9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8"/>
        <v>0</v>
      </c>
      <c r="H101" s="8">
        <f t="shared" si="9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ref="G102:G117" si="11">IF(J102&gt;0,0,F102)</f>
        <v>0</v>
      </c>
      <c r="H102" s="8">
        <f t="shared" ref="H102:H117" si="12">+D102</f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0"/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0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0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ref="E106:E121" si="13">+D106</f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si="11"/>
        <v>0</v>
      </c>
      <c r="H115" s="8">
        <f t="shared" si="12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1"/>
        <v>0</v>
      </c>
      <c r="H116" s="8">
        <f t="shared" si="12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1"/>
        <v>0</v>
      </c>
      <c r="H117" s="8">
        <f t="shared" si="12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ref="G118:G133" si="14">IF(J118&gt;0,0,F118)</f>
        <v>0</v>
      </c>
      <c r="H118" s="8">
        <f t="shared" ref="H118:H133" si="15">+D118</f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3"/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3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3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ref="E122:E137" si="16">+D122</f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si="14"/>
        <v>0</v>
      </c>
      <c r="H131" s="8">
        <f t="shared" si="15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4"/>
        <v>0</v>
      </c>
      <c r="H132" s="8">
        <f t="shared" si="15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4"/>
        <v>0</v>
      </c>
      <c r="H133" s="8">
        <f t="shared" si="15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ref="G134:G149" si="17">IF(J134&gt;0,0,F134)</f>
        <v>0</v>
      </c>
      <c r="H134" s="8">
        <f t="shared" ref="H134:H149" si="18">+D134</f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6"/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6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6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ref="E138:E153" si="19">+D138</f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si="17"/>
        <v>0</v>
      </c>
      <c r="H147" s="8">
        <f t="shared" si="18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17"/>
        <v>0</v>
      </c>
      <c r="H148" s="8">
        <f t="shared" si="18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17"/>
        <v>0</v>
      </c>
      <c r="H149" s="8">
        <f t="shared" si="18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ref="G150:G165" si="20">IF(J150&gt;0,0,F150)</f>
        <v>0</v>
      </c>
      <c r="H150" s="8">
        <f t="shared" ref="H150:H165" si="21">+D150</f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19"/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19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19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ref="E154:E169" si="22">+D154</f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si="20"/>
        <v>0</v>
      </c>
      <c r="H163" s="8">
        <f t="shared" si="21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0"/>
        <v>0</v>
      </c>
      <c r="H164" s="8">
        <f t="shared" si="21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0"/>
        <v>0</v>
      </c>
      <c r="H165" s="8">
        <f t="shared" si="21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ref="G166:G181" si="23">IF(J166&gt;0,0,F166)</f>
        <v>0</v>
      </c>
      <c r="H166" s="8">
        <f t="shared" ref="H166:H181" si="24">+D166</f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2"/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2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2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ref="E170:E185" si="25">+D170</f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si="23"/>
        <v>0</v>
      </c>
      <c r="H179" s="8">
        <f t="shared" si="24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3"/>
        <v>0</v>
      </c>
      <c r="H180" s="8">
        <f t="shared" si="24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3"/>
        <v>0</v>
      </c>
      <c r="H181" s="8">
        <f t="shared" si="24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ref="G182:G197" si="26">IF(J182&gt;0,0,F182)</f>
        <v>0</v>
      </c>
      <c r="H182" s="8">
        <f t="shared" ref="H182:H197" si="27">+D182</f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5"/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5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5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ref="E186:E201" si="28">+D186</f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si="26"/>
        <v>0</v>
      </c>
      <c r="H195" s="8">
        <f t="shared" si="27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6"/>
        <v>0</v>
      </c>
      <c r="H196" s="8">
        <f t="shared" si="27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6"/>
        <v>0</v>
      </c>
      <c r="H197" s="8">
        <f t="shared" si="27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ref="G198:G213" si="29">IF(J198&gt;0,0,F198)</f>
        <v>0</v>
      </c>
      <c r="H198" s="8">
        <f t="shared" ref="H198:H213" si="30">+D198</f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28"/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28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28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ref="E202:E217" si="31">+D202</f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si="29"/>
        <v>0</v>
      </c>
      <c r="H211" s="8">
        <f t="shared" si="30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29"/>
        <v>0</v>
      </c>
      <c r="H212" s="8">
        <f t="shared" si="30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29"/>
        <v>0</v>
      </c>
      <c r="H213" s="8">
        <f t="shared" si="30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ref="G214:G229" si="32">IF(J214&gt;0,0,F214)</f>
        <v>0</v>
      </c>
      <c r="H214" s="8">
        <f t="shared" ref="H214:H229" si="33">+D214</f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1"/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1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1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ref="E218:E233" si="34">+D218</f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si="32"/>
        <v>0</v>
      </c>
      <c r="H227" s="8">
        <f t="shared" si="33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2"/>
        <v>0</v>
      </c>
      <c r="H228" s="8">
        <f t="shared" si="33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2"/>
        <v>0</v>
      </c>
      <c r="H229" s="8">
        <f t="shared" si="33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ref="G230:G243" si="35">IF(J230&gt;0,0,F230)</f>
        <v>0</v>
      </c>
      <c r="H230" s="8">
        <f t="shared" ref="H230:H243" si="36">+D230</f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4"/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4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4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ref="E234:E243" si="37">+D234</f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7"/>
        <v>0</v>
      </c>
      <c r="F241" s="8"/>
      <c r="G241" s="8">
        <f t="shared" si="35"/>
        <v>0</v>
      </c>
      <c r="H241" s="8">
        <f t="shared" si="36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7"/>
        <v>0</v>
      </c>
      <c r="F242" s="8"/>
      <c r="G242" s="8">
        <f t="shared" si="35"/>
        <v>0</v>
      </c>
      <c r="H242" s="8">
        <f t="shared" si="36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37"/>
        <v>0</v>
      </c>
      <c r="F243" s="8"/>
      <c r="G243" s="8">
        <f t="shared" si="35"/>
        <v>0</v>
      </c>
      <c r="H243" s="8">
        <f t="shared" si="36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25347770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2026-05-29T14:19:58Z</dcterms:modified>
</cp:coreProperties>
</file>